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225" yWindow="120" windowWidth="15240" windowHeight="8895" tabRatio="608"/>
  </bookViews>
  <sheets>
    <sheet name="1a. Ruimtestaat" sheetId="63" r:id="rId1"/>
    <sheet name="1b. Incl. blad + onkruid" sheetId="65" r:id="rId2"/>
    <sheet name="2. Verrekentarieven" sheetId="61" r:id="rId3"/>
    <sheet name="3. Uurtarieven" sheetId="60" r:id="rId4"/>
  </sheets>
  <externalReferences>
    <externalReference r:id="rId5"/>
    <externalReference r:id="rId6"/>
    <externalReference r:id="rId7"/>
  </externalReferences>
  <definedNames>
    <definedName name="_1F" localSheetId="1" hidden="1">[1]Blad1!#REF!</definedName>
    <definedName name="_1F" hidden="1">[1]Blad1!#REF!</definedName>
    <definedName name="_2_0_F" localSheetId="1" hidden="1">[1]Blad1!#REF!</definedName>
    <definedName name="_2_0_F" hidden="1">[1]Blad1!#REF!</definedName>
    <definedName name="_Fill" localSheetId="1" hidden="1">[1]Blad1!#REF!</definedName>
    <definedName name="_Fill" hidden="1">[1]Blad1!#REF!</definedName>
    <definedName name="_xlnm._FilterDatabase" localSheetId="0" hidden="1">'1a. Ruimtestaat'!$A$3:$I$30</definedName>
    <definedName name="_xlnm._FilterDatabase" localSheetId="1" hidden="1">'1b. Incl. blad + onkruid'!$A$3:$I$30</definedName>
    <definedName name="_Key1" localSheetId="1" hidden="1">#REF!</definedName>
    <definedName name="_Key1" hidden="1">#REF!</definedName>
    <definedName name="_Key2" localSheetId="1" hidden="1">#REF!</definedName>
    <definedName name="_Key2" hidden="1">#REF!</definedName>
    <definedName name="_Order1" hidden="1">255</definedName>
    <definedName name="_Order2" hidden="1">255</definedName>
    <definedName name="_Sort" localSheetId="1" hidden="1">#REF!</definedName>
    <definedName name="_Sort" hidden="1">#REF!</definedName>
    <definedName name="_xlnm.Print_Area" localSheetId="0">'1a. Ruimtestaat'!$A$1:$P$30</definedName>
    <definedName name="_xlnm.Print_Area" localSheetId="1">'1b. Incl. blad + onkruid'!$A$1:$P$30</definedName>
    <definedName name="_xlnm.Print_Area" localSheetId="2">'2. Verrekentarieven'!$A$1:$E$71</definedName>
    <definedName name="_xlnm.Print_Area" localSheetId="3">'3. Uurtarieven'!$A$1:$AD$33</definedName>
    <definedName name="_xlnm.Print_Titles" localSheetId="3">'3. Uurtarieven'!$A:$B</definedName>
    <definedName name="berichtoke" localSheetId="2">'2. Verrekentarieven'!berichtoke</definedName>
    <definedName name="berichtoke" localSheetId="3">'3. Uurtarieven'!berichtoke</definedName>
    <definedName name="berichtoke">[2]!berichtoke</definedName>
    <definedName name="einde" localSheetId="2">'2. Verrekentarieven'!einde</definedName>
    <definedName name="einde" localSheetId="3">'3. Uurtarieven'!einde</definedName>
    <definedName name="einde">[2]!einde</definedName>
    <definedName name="HTML_CodePage" hidden="1">1252</definedName>
    <definedName name="HTML_Control" localSheetId="2" hidden="1">{"'ma_vr'!$A$1:$AA$42"}</definedName>
    <definedName name="HTML_Control" localSheetId="3" hidden="1">{"'ma_vr'!$A$1:$AA$42"}</definedName>
    <definedName name="HTML_Control"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op" localSheetId="1">#REF!</definedName>
    <definedName name="op">#REF!</definedName>
    <definedName name="s" localSheetId="1" hidden="1">[1]Blad1!#REF!</definedName>
    <definedName name="s" hidden="1">[1]Blad1!#REF!</definedName>
    <definedName name="sbhah">[3]!sbhah</definedName>
    <definedName name="sortering" localSheetId="1">#REF!</definedName>
    <definedName name="sortering">#REF!</definedName>
    <definedName name="verbetring" localSheetId="2">'2. Verrekentarieven'!verbetring</definedName>
    <definedName name="verbetring" localSheetId="3">'3. Uurtarieven'!verbetring</definedName>
    <definedName name="verbetring">[2]!verbetring</definedName>
  </definedNames>
  <calcPr calcId="125725"/>
</workbook>
</file>

<file path=xl/calcChain.xml><?xml version="1.0" encoding="utf-8"?>
<calcChain xmlns="http://schemas.openxmlformats.org/spreadsheetml/2006/main">
  <c r="X25" i="60"/>
  <c r="P25"/>
  <c r="N25"/>
  <c r="L25"/>
  <c r="J25"/>
  <c r="H25"/>
  <c r="F25"/>
  <c r="D25"/>
  <c r="X24"/>
  <c r="P24"/>
  <c r="N24"/>
  <c r="L24"/>
  <c r="J24"/>
  <c r="H24"/>
  <c r="F24"/>
  <c r="D24"/>
  <c r="X23"/>
  <c r="P23"/>
  <c r="N23"/>
  <c r="L23"/>
  <c r="J23"/>
  <c r="H23"/>
  <c r="F23"/>
  <c r="D23"/>
  <c r="X22"/>
  <c r="P22"/>
  <c r="N22"/>
  <c r="L22"/>
  <c r="J22"/>
  <c r="H22"/>
  <c r="F22"/>
  <c r="D22"/>
  <c r="AC9"/>
  <c r="AA9"/>
  <c r="Y9"/>
  <c r="W9"/>
  <c r="X9" s="1"/>
  <c r="X10" s="1"/>
  <c r="X13" s="1"/>
  <c r="U9"/>
  <c r="S9"/>
  <c r="Q9"/>
  <c r="O9"/>
  <c r="P9" s="1"/>
  <c r="P10" s="1"/>
  <c r="P14" s="1"/>
  <c r="M9"/>
  <c r="N9" s="1"/>
  <c r="N10" s="1"/>
  <c r="K9"/>
  <c r="L9" s="1"/>
  <c r="L10" s="1"/>
  <c r="I9"/>
  <c r="J9" s="1"/>
  <c r="J10" s="1"/>
  <c r="J13" s="1"/>
  <c r="G9"/>
  <c r="H9" s="1"/>
  <c r="H10" s="1"/>
  <c r="H12" s="1"/>
  <c r="E9"/>
  <c r="F9" s="1"/>
  <c r="F10" s="1"/>
  <c r="D9"/>
  <c r="D10" s="1"/>
  <c r="AD8"/>
  <c r="AD25" s="1"/>
  <c r="AB8"/>
  <c r="AB25" s="1"/>
  <c r="Z8"/>
  <c r="Z24" s="1"/>
  <c r="V8"/>
  <c r="V25" s="1"/>
  <c r="T8"/>
  <c r="R8"/>
  <c r="T9" l="1"/>
  <c r="J11"/>
  <c r="V24"/>
  <c r="J14"/>
  <c r="Z9"/>
  <c r="Z10" s="1"/>
  <c r="Z25"/>
  <c r="AB23"/>
  <c r="AD9"/>
  <c r="AD10" s="1"/>
  <c r="AD13" s="1"/>
  <c r="V9"/>
  <c r="V10" s="1"/>
  <c r="V11" s="1"/>
  <c r="AD22"/>
  <c r="V23"/>
  <c r="R9"/>
  <c r="R10" s="1"/>
  <c r="R25"/>
  <c r="R22"/>
  <c r="AD24"/>
  <c r="R24"/>
  <c r="R23"/>
  <c r="T25"/>
  <c r="D12"/>
  <c r="D14"/>
  <c r="F14"/>
  <c r="F13"/>
  <c r="N11"/>
  <c r="N14"/>
  <c r="N12"/>
  <c r="AB22"/>
  <c r="AD23"/>
  <c r="T10"/>
  <c r="T12" s="1"/>
  <c r="V22"/>
  <c r="T23"/>
  <c r="T22"/>
  <c r="T24"/>
  <c r="Z22"/>
  <c r="L14"/>
  <c r="L13"/>
  <c r="L12"/>
  <c r="L11"/>
  <c r="H14"/>
  <c r="H13"/>
  <c r="P11"/>
  <c r="H11"/>
  <c r="P12"/>
  <c r="D11"/>
  <c r="X12"/>
  <c r="X14"/>
  <c r="X11"/>
  <c r="P13"/>
  <c r="D13"/>
  <c r="J12"/>
  <c r="F11"/>
  <c r="F12"/>
  <c r="N13"/>
  <c r="Z23"/>
  <c r="AB9"/>
  <c r="AB10" s="1"/>
  <c r="AB24"/>
  <c r="J15" l="1"/>
  <c r="J17" s="1"/>
  <c r="V14"/>
  <c r="V13"/>
  <c r="V12"/>
  <c r="AD12"/>
  <c r="AD14"/>
  <c r="AD11"/>
  <c r="T11"/>
  <c r="L15"/>
  <c r="L20" s="1"/>
  <c r="F15"/>
  <c r="F19" s="1"/>
  <c r="D15"/>
  <c r="D19" s="1"/>
  <c r="N15"/>
  <c r="N16" s="1"/>
  <c r="P15"/>
  <c r="P19" s="1"/>
  <c r="X15"/>
  <c r="X17" s="1"/>
  <c r="H15"/>
  <c r="H20" s="1"/>
  <c r="T13"/>
  <c r="T14"/>
  <c r="R13"/>
  <c r="R12"/>
  <c r="R14"/>
  <c r="R11"/>
  <c r="J20"/>
  <c r="Z12"/>
  <c r="Z11"/>
  <c r="Z14"/>
  <c r="Z13"/>
  <c r="AB14"/>
  <c r="AB12"/>
  <c r="AB13"/>
  <c r="AB11"/>
  <c r="J18" l="1"/>
  <c r="J16"/>
  <c r="J19"/>
  <c r="F17"/>
  <c r="X16"/>
  <c r="V15"/>
  <c r="V16" s="1"/>
  <c r="N17"/>
  <c r="D16"/>
  <c r="H17"/>
  <c r="P17"/>
  <c r="H19"/>
  <c r="N19"/>
  <c r="H18"/>
  <c r="N20"/>
  <c r="N18"/>
  <c r="H16"/>
  <c r="X20"/>
  <c r="T15"/>
  <c r="T17" s="1"/>
  <c r="AD15"/>
  <c r="AD18" s="1"/>
  <c r="D20"/>
  <c r="P18"/>
  <c r="L18"/>
  <c r="AB15"/>
  <c r="AB16" s="1"/>
  <c r="D17"/>
  <c r="L16"/>
  <c r="Z15"/>
  <c r="Z18" s="1"/>
  <c r="F16"/>
  <c r="F20"/>
  <c r="D18"/>
  <c r="L17"/>
  <c r="L19"/>
  <c r="P16"/>
  <c r="F18"/>
  <c r="P20"/>
  <c r="X18"/>
  <c r="R15"/>
  <c r="R18" s="1"/>
  <c r="X19"/>
  <c r="J21" l="1"/>
  <c r="J26" s="1"/>
  <c r="J27" s="1"/>
  <c r="V20"/>
  <c r="V19"/>
  <c r="AB19"/>
  <c r="V18"/>
  <c r="AB20"/>
  <c r="T19"/>
  <c r="V17"/>
  <c r="H21"/>
  <c r="H26" s="1"/>
  <c r="H27" s="1"/>
  <c r="T18"/>
  <c r="T20"/>
  <c r="N21"/>
  <c r="N26" s="1"/>
  <c r="N30" s="1"/>
  <c r="T16"/>
  <c r="Z19"/>
  <c r="AB17"/>
  <c r="R19"/>
  <c r="AB18"/>
  <c r="Z17"/>
  <c r="P21"/>
  <c r="P26" s="1"/>
  <c r="P28" s="1"/>
  <c r="D21"/>
  <c r="D26" s="1"/>
  <c r="D31" s="1"/>
  <c r="AD17"/>
  <c r="AD16"/>
  <c r="Z16"/>
  <c r="AD20"/>
  <c r="AD19"/>
  <c r="R20"/>
  <c r="F21"/>
  <c r="F26" s="1"/>
  <c r="F27" s="1"/>
  <c r="X21"/>
  <c r="X26" s="1"/>
  <c r="X27" s="1"/>
  <c r="J30"/>
  <c r="Z20"/>
  <c r="R17"/>
  <c r="L21"/>
  <c r="L26" s="1"/>
  <c r="L27" s="1"/>
  <c r="R16"/>
  <c r="J31" l="1"/>
  <c r="J28"/>
  <c r="J29"/>
  <c r="J32"/>
  <c r="V21"/>
  <c r="V26" s="1"/>
  <c r="V32" s="1"/>
  <c r="D32"/>
  <c r="P29"/>
  <c r="H31"/>
  <c r="H32"/>
  <c r="F31"/>
  <c r="N27"/>
  <c r="N29"/>
  <c r="V29"/>
  <c r="X31"/>
  <c r="X29"/>
  <c r="L30"/>
  <c r="V31"/>
  <c r="T21"/>
  <c r="T26" s="1"/>
  <c r="T30" s="1"/>
  <c r="V28"/>
  <c r="H28"/>
  <c r="H29"/>
  <c r="H30"/>
  <c r="D28"/>
  <c r="X30"/>
  <c r="F32"/>
  <c r="X32"/>
  <c r="P27"/>
  <c r="F29"/>
  <c r="X28"/>
  <c r="P30"/>
  <c r="N32"/>
  <c r="D27"/>
  <c r="F28"/>
  <c r="F30"/>
  <c r="P31"/>
  <c r="N31"/>
  <c r="N28"/>
  <c r="AB21"/>
  <c r="AB26" s="1"/>
  <c r="AB31" s="1"/>
  <c r="D29"/>
  <c r="D30"/>
  <c r="P32"/>
  <c r="Z21"/>
  <c r="Z26" s="1"/>
  <c r="Z32" s="1"/>
  <c r="AD21"/>
  <c r="AD26" s="1"/>
  <c r="AD30" s="1"/>
  <c r="L28"/>
  <c r="L29"/>
  <c r="L32"/>
  <c r="L31"/>
  <c r="R21"/>
  <c r="R26" s="1"/>
  <c r="R31" s="1"/>
  <c r="J33" l="1"/>
  <c r="V27"/>
  <c r="V30"/>
  <c r="T31"/>
  <c r="F33"/>
  <c r="H33"/>
  <c r="AB32"/>
  <c r="T28"/>
  <c r="Z29"/>
  <c r="AB28"/>
  <c r="T27"/>
  <c r="T32"/>
  <c r="N33"/>
  <c r="P33"/>
  <c r="X33"/>
  <c r="T29"/>
  <c r="Z27"/>
  <c r="AB30"/>
  <c r="AD31"/>
  <c r="D33"/>
  <c r="Z30"/>
  <c r="Z28"/>
  <c r="AB29"/>
  <c r="Z31"/>
  <c r="AB27"/>
  <c r="AD29"/>
  <c r="AD27"/>
  <c r="AD28"/>
  <c r="AD32"/>
  <c r="R27"/>
  <c r="L33"/>
  <c r="R28"/>
  <c r="R30"/>
  <c r="R32"/>
  <c r="R29"/>
  <c r="V33" l="1"/>
  <c r="T33"/>
  <c r="Z33"/>
  <c r="AB33"/>
  <c r="AD33"/>
  <c r="R33"/>
</calcChain>
</file>

<file path=xl/sharedStrings.xml><?xml version="1.0" encoding="utf-8"?>
<sst xmlns="http://schemas.openxmlformats.org/spreadsheetml/2006/main" count="334" uniqueCount="130">
  <si>
    <t>%</t>
  </si>
  <si>
    <t>€</t>
  </si>
  <si>
    <t>Subtotaal</t>
  </si>
  <si>
    <t>Vakantiedagen</t>
  </si>
  <si>
    <t>Winst/Rente/Risico</t>
  </si>
  <si>
    <t>Vloeronderhoud (incl. middelen en materialen)</t>
  </si>
  <si>
    <t>loongroep 1</t>
  </si>
  <si>
    <t>NB! Inschrijver is zelf verantwoordelijk voor eventuele koppelingen</t>
  </si>
  <si>
    <t>Opbouw Uurtarieven Schoonmaak</t>
  </si>
  <si>
    <t>Toeslag bijzondere uren</t>
  </si>
  <si>
    <t>Loongroep 1, jeugd 19 jaar</t>
  </si>
  <si>
    <t>loongroep 1 PLUS</t>
  </si>
  <si>
    <t xml:space="preserve">  loongroep 2</t>
  </si>
  <si>
    <t>Loongroep 2 PLUS</t>
  </si>
  <si>
    <t>Loongroep 3</t>
  </si>
  <si>
    <t>regietarief loongroep 1</t>
  </si>
  <si>
    <t>regietarief loongroep 1 plus</t>
  </si>
  <si>
    <t>Basis CAO-uurloon</t>
  </si>
  <si>
    <t>(Basis-)Toeslag</t>
  </si>
  <si>
    <t xml:space="preserve">Bruto uurloon </t>
  </si>
  <si>
    <t>Feestdagen, kort verzuim, bijz. CAO bepalingen</t>
  </si>
  <si>
    <t>Vakantietoeslag</t>
  </si>
  <si>
    <t>Kosten ziektedagen</t>
  </si>
  <si>
    <t>Sociale lasten, exclusief WW</t>
  </si>
  <si>
    <t>WW</t>
  </si>
  <si>
    <t>Overige sociale verplichtingen</t>
  </si>
  <si>
    <t>LOONKOSTEN TOTAAL</t>
  </si>
  <si>
    <t>Werkkleding en uitrusting</t>
  </si>
  <si>
    <t>Materiaalkosten</t>
  </si>
  <si>
    <t>Machinekosten</t>
  </si>
  <si>
    <t>Reis- en transportkosten</t>
  </si>
  <si>
    <t>Indirect toezicht (C-deel CAO)</t>
  </si>
  <si>
    <t>Managementkosten</t>
  </si>
  <si>
    <t>Administratiekosten</t>
  </si>
  <si>
    <t>PZ-kosten incl. opleiding</t>
  </si>
  <si>
    <t>Huisvestingskosten</t>
  </si>
  <si>
    <t>1 t/m 50</t>
  </si>
  <si>
    <t>Extra tarieven per vierkante meter</t>
  </si>
  <si>
    <t>Extra onderhoud (incl. middelen en materialen)</t>
  </si>
  <si>
    <t>1 t/m 50 m²</t>
  </si>
  <si>
    <t>Calamiteiten</t>
  </si>
  <si>
    <t>Indien van toepassing een voorrijtarief</t>
  </si>
  <si>
    <t>TARIEF 2013</t>
  </si>
  <si>
    <t>Plaats</t>
  </si>
  <si>
    <t>Kwaliteitsniveau</t>
  </si>
  <si>
    <t>Kengetal  uren per m² per jaar</t>
  </si>
  <si>
    <t>Uren productie</t>
  </si>
  <si>
    <t>Uren toezicht</t>
  </si>
  <si>
    <t>Kosten productie</t>
  </si>
  <si>
    <t>Kosten toezicht</t>
  </si>
  <si>
    <t>AQL 7%</t>
  </si>
  <si>
    <t>Totaal van bovenstaande gemiddelden</t>
  </si>
  <si>
    <t>*= exclusief zwart gevulde cellen</t>
  </si>
  <si>
    <t>Utrecht</t>
  </si>
  <si>
    <t>Tramhalte</t>
  </si>
  <si>
    <t>Kosten 1e contractjaar Totaal Exclusief BTW</t>
  </si>
  <si>
    <t>Eenmalige implementatiekosten</t>
  </si>
  <si>
    <t>Kosten 2e contractjaar Totaal Exclusief BTW</t>
  </si>
  <si>
    <t>Kosten 3e contractjaar Totaal Exclusief BTW</t>
  </si>
  <si>
    <t>Kosten 4e contractjaar Totaal Exclusief BTW</t>
  </si>
  <si>
    <t>Kosten 5e contractjaar Totaal Exclusief BTW</t>
  </si>
  <si>
    <t>Gladde/afwasbare wanden stofvrij maken</t>
  </si>
  <si>
    <t>Ruwe/gemetselde wanden stofvrij maken</t>
  </si>
  <si>
    <t>Gladde/afwasbare wanden geheel nat reinigen</t>
  </si>
  <si>
    <t>Ruwe/gemetselde wanden geheel nat reinigen</t>
  </si>
  <si>
    <t>Gladde/afwasbare plafonds nat reinigen</t>
  </si>
  <si>
    <t>NIET Gladde/afwasbare plafonds nat reinigen</t>
  </si>
  <si>
    <t>Bouwschoonmaak</t>
  </si>
  <si>
    <t>Graffiti verwijderen wand</t>
  </si>
  <si>
    <t>Het maken van een foto, voor en na uitvoering van de werkzaamheden, welke als bijlage bij de factuur dient te worden meegezonden is onderdeel van de werkzaamheden.</t>
  </si>
  <si>
    <t>Graffiti verwijderen voertuig</t>
  </si>
  <si>
    <t>Gevels reinigen met hogedruk spuit</t>
  </si>
  <si>
    <t>LICHT VERVUILD</t>
  </si>
  <si>
    <t>Vervuilingsgraad</t>
  </si>
  <si>
    <t>NORMAAL VERVUILD</t>
  </si>
  <si>
    <t>ZWAAR VERVUILD</t>
  </si>
  <si>
    <t>Opleveringsschoonmaak glas (bv na plaatsen nieuwe ruit)</t>
  </si>
  <si>
    <t>Buitenterrein kauwgom verwijderen van perrons</t>
  </si>
  <si>
    <t>Hogedruk reinigen straattegels</t>
  </si>
  <si>
    <t>Het verwijderen van graffiti van een voertuig (tram ) aan de buitenzijde.</t>
  </si>
  <si>
    <t>Opleverschoonmaak</t>
  </si>
  <si>
    <t>Totale kosten excl. BTW</t>
  </si>
  <si>
    <t>&lt; 10 m²</t>
  </si>
  <si>
    <t>10 &lt; 50 m2</t>
  </si>
  <si>
    <t>Utrecht CS Jaarbeursplein</t>
  </si>
  <si>
    <t>Graadt van Roggenweg</t>
  </si>
  <si>
    <t>5 Mei Plein</t>
  </si>
  <si>
    <t>Vasco da Gamalaan</t>
  </si>
  <si>
    <t>24 Oktoberplein-Zuid</t>
  </si>
  <si>
    <t>Kanaleneiland-Zuid</t>
  </si>
  <si>
    <t>P+R Westraven</t>
  </si>
  <si>
    <t>Nieuwegein</t>
  </si>
  <si>
    <t>Zuilenstein</t>
  </si>
  <si>
    <t>Batau Noord</t>
  </si>
  <si>
    <t>Wijkersloot</t>
  </si>
  <si>
    <t>Stadscentrum</t>
  </si>
  <si>
    <t>Merwestein</t>
  </si>
  <si>
    <t>Fokkesteeg</t>
  </si>
  <si>
    <t>Wiersdijk</t>
  </si>
  <si>
    <t>Nieuwegein Zuid</t>
  </si>
  <si>
    <t>Doorslag</t>
  </si>
  <si>
    <t>Hooghe Waerd</t>
  </si>
  <si>
    <t>Clinckhoeff</t>
  </si>
  <si>
    <t>Eiteren</t>
  </si>
  <si>
    <t>St. Antonius Ziekenhuis</t>
  </si>
  <si>
    <t>Achterveld</t>
  </si>
  <si>
    <t>Binnenstad</t>
  </si>
  <si>
    <t>IJsselstein Zuid</t>
  </si>
  <si>
    <t>IJsselstein</t>
  </si>
  <si>
    <t>Kosten 6e contractjaar (optioneel) Totaal Exclusief BTW</t>
  </si>
  <si>
    <t>Kosten 7e contractjaar  (optioneel) Totaal Exclusief BTW</t>
  </si>
  <si>
    <t>Kosten 8e contractjaar (optioneel Totaal Exclusief BTW</t>
  </si>
  <si>
    <t>1a. Ruimtestaat</t>
  </si>
  <si>
    <r>
      <t xml:space="preserve">1b. Ruimtestaat </t>
    </r>
    <r>
      <rPr>
        <b/>
        <sz val="10"/>
        <rFont val="Arial"/>
        <family val="2"/>
      </rPr>
      <t>(incl. bladverwijdering en onkruidbestrijding spoorbaanvakken)</t>
    </r>
  </si>
  <si>
    <r>
      <t>51 t/m 250 m</t>
    </r>
    <r>
      <rPr>
        <b/>
        <vertAlign val="superscript"/>
        <sz val="11"/>
        <color indexed="9"/>
        <rFont val="Arial"/>
        <family val="2"/>
      </rPr>
      <t>2</t>
    </r>
  </si>
  <si>
    <r>
      <t>251 t/m 500 m</t>
    </r>
    <r>
      <rPr>
        <b/>
        <vertAlign val="superscript"/>
        <sz val="11"/>
        <color indexed="9"/>
        <rFont val="Arial"/>
        <family val="2"/>
      </rPr>
      <t>2</t>
    </r>
  </si>
  <si>
    <r>
      <t>51 t/m 100 m</t>
    </r>
    <r>
      <rPr>
        <b/>
        <vertAlign val="superscript"/>
        <sz val="11"/>
        <color indexed="9"/>
        <rFont val="Arial"/>
        <family val="2"/>
      </rPr>
      <t>2</t>
    </r>
  </si>
  <si>
    <r>
      <t>&gt; 100 m</t>
    </r>
    <r>
      <rPr>
        <b/>
        <vertAlign val="superscript"/>
        <sz val="11"/>
        <color indexed="9"/>
        <rFont val="Arial"/>
        <family val="2"/>
      </rPr>
      <t>2</t>
    </r>
  </si>
  <si>
    <r>
      <rPr>
        <b/>
        <u/>
        <sz val="10"/>
        <color indexed="9"/>
        <rFont val="Arial"/>
        <family val="2"/>
      </rPr>
      <t>&gt;</t>
    </r>
    <r>
      <rPr>
        <b/>
        <sz val="10"/>
        <color indexed="9"/>
        <rFont val="Arial"/>
        <family val="2"/>
      </rPr>
      <t xml:space="preserve"> 50 m2</t>
    </r>
  </si>
  <si>
    <t>Het verwijderen van graffiti van een object in beheer van Opdrachtgever. Gezien de verscheidenheid aan object en afwerkmaterialen dient hier een gemiddelde inschatting te worden gemaakt van de ondergrond.</t>
  </si>
  <si>
    <r>
      <t>2. Verrekentarieven</t>
    </r>
    <r>
      <rPr>
        <b/>
        <sz val="10"/>
        <rFont val="Arial"/>
        <family val="2"/>
      </rPr>
      <t xml:space="preserve"> (exclusief BTW)</t>
    </r>
  </si>
  <si>
    <t>Fietsenstallingen grof vuil verwijderen, ook tussen de rekken en eventuele fietsen die er staan</t>
  </si>
  <si>
    <r>
      <rPr>
        <b/>
        <sz val="10"/>
        <rFont val="Arial"/>
        <family val="2"/>
      </rPr>
      <t>Bouwschoonmaak</t>
    </r>
    <r>
      <rPr>
        <sz val="10"/>
        <rFont val="Arial"/>
        <family val="2"/>
      </rPr>
      <t xml:space="preserve"> Abri (inclusief glas) en perron </t>
    </r>
    <r>
      <rPr>
        <b/>
        <sz val="10"/>
        <rFont val="Arial"/>
        <family val="2"/>
      </rPr>
      <t>exclusief</t>
    </r>
    <r>
      <rPr>
        <sz val="10"/>
        <rFont val="Arial"/>
        <family val="2"/>
      </rPr>
      <t xml:space="preserve"> verwijderen cementsluier van wanden en harde vloeren</t>
    </r>
  </si>
  <si>
    <r>
      <rPr>
        <b/>
        <sz val="10"/>
        <rFont val="Arial"/>
        <family val="2"/>
      </rPr>
      <t>Opleveringsschoonmaak</t>
    </r>
    <r>
      <rPr>
        <sz val="10"/>
        <rFont val="Arial"/>
        <family val="2"/>
      </rPr>
      <t xml:space="preserve"> Abri (inclusief glas) en perron </t>
    </r>
    <r>
      <rPr>
        <b/>
        <sz val="10"/>
        <rFont val="Arial"/>
        <family val="2"/>
      </rPr>
      <t>inclusief</t>
    </r>
    <r>
      <rPr>
        <sz val="10"/>
        <rFont val="Arial"/>
        <family val="2"/>
      </rPr>
      <t xml:space="preserve"> verwijderen cementsluier van wanden en harde vloeren</t>
    </r>
  </si>
  <si>
    <r>
      <t xml:space="preserve">Grafitti verwijderen van </t>
    </r>
    <r>
      <rPr>
        <b/>
        <sz val="10"/>
        <rFont val="Arial"/>
        <family val="2"/>
      </rPr>
      <t>wand</t>
    </r>
    <r>
      <rPr>
        <sz val="10"/>
        <rFont val="Arial"/>
        <family val="2"/>
      </rPr>
      <t xml:space="preserve"> inclusief afvoer van afvalwater e.d.</t>
    </r>
  </si>
  <si>
    <r>
      <t xml:space="preserve">Grafitti verwijderen van </t>
    </r>
    <r>
      <rPr>
        <b/>
        <sz val="10"/>
        <rFont val="Arial"/>
        <family val="2"/>
      </rPr>
      <t>voertuig</t>
    </r>
    <r>
      <rPr>
        <sz val="10"/>
        <rFont val="Arial"/>
        <family val="2"/>
      </rPr>
      <t xml:space="preserve"> inclusief afvoer van afvalwater e.d.</t>
    </r>
  </si>
  <si>
    <r>
      <t>3. Uurtarieven</t>
    </r>
    <r>
      <rPr>
        <b/>
        <sz val="10"/>
        <rFont val="Arial"/>
        <family val="2"/>
      </rPr>
      <t xml:space="preserve"> (exclusief BTW)</t>
    </r>
  </si>
  <si>
    <t xml:space="preserve">Betreft het ‘bezemschoon’ opleveren van abri (inclusief glas) en perron, nadat deze door de aannemer zijn opgeleverd aan Opdrachtgever. </t>
  </si>
  <si>
    <t>Betreft de reiniging nadat de abri (inclusief glas) en het perron ‘veegschoon’ zijn opgeleverd. Deze schoonmaak omvat het grondig uitvoeren van alle dagelijkse- en periodieke handelingen van het werkprogrammavoor de betreffende ruimte. Hierbij heeft Inschrijver rekening te houden met de extra verstoringen welke voortvloeien uit bouwwerkzaamheden. Hiertoe worden onder meer bouwstof, stickers, cementsluier, losliggend vuil en aanslag gerekend.</t>
  </si>
  <si>
    <t>Jaarkosten veiligheidsmaatregelen (aanvraag vergunningen en inzet veiligheidspersoneel)</t>
  </si>
</sst>
</file>

<file path=xl/styles.xml><?xml version="1.0" encoding="utf-8"?>
<styleSheet xmlns="http://schemas.openxmlformats.org/spreadsheetml/2006/main">
  <numFmts count="8">
    <numFmt numFmtId="164" formatCode="_-&quot;€&quot;\ * #,##0.00_-;_-&quot;€&quot;\ * #,##0.00\-;_-&quot;€&quot;\ * &quot;-&quot;??_-;_-@_-"/>
    <numFmt numFmtId="165" formatCode="_-* #,##0.00_-;_-* #,##0.00\-;_-* &quot;-&quot;??_-;_-@_-"/>
    <numFmt numFmtId="166" formatCode="0\ &quot;m2&quot;"/>
    <numFmt numFmtId="167" formatCode="_-\€\ * #,##0.00"/>
    <numFmt numFmtId="168" formatCode="0.0"/>
    <numFmt numFmtId="169" formatCode="0.000%"/>
    <numFmt numFmtId="170" formatCode="_-* #,##0_-;_-* #,##0\-;_-* &quot;-&quot;??_-;_-@_-"/>
    <numFmt numFmtId="171" formatCode="_-[$€-2]\ * #,##0.00_-;_-[$€-2]\ * #,##0.00\-;_-[$€-2]\ * &quot;-&quot;??_-;_-@_-"/>
  </numFmts>
  <fonts count="32">
    <font>
      <sz val="10"/>
      <name val="Arial"/>
    </font>
    <font>
      <b/>
      <sz val="10"/>
      <name val="Arial"/>
      <family val="2"/>
    </font>
    <font>
      <sz val="10"/>
      <name val="Times New Roman"/>
      <family val="1"/>
    </font>
    <font>
      <u/>
      <sz val="10"/>
      <color indexed="12"/>
      <name val="Arial"/>
      <family val="2"/>
    </font>
    <font>
      <sz val="10"/>
      <name val="Times New Roman"/>
      <family val="1"/>
    </font>
    <font>
      <sz val="10"/>
      <name val="Arial"/>
      <family val="2"/>
    </font>
    <font>
      <sz val="10"/>
      <color indexed="12"/>
      <name val="Times New Roman"/>
      <family val="1"/>
    </font>
    <font>
      <b/>
      <sz val="8"/>
      <name val="Arial"/>
      <family val="2"/>
    </font>
    <font>
      <b/>
      <sz val="10"/>
      <name val="Arial"/>
      <family val="2"/>
    </font>
    <font>
      <sz val="10"/>
      <name val="Courier"/>
      <family val="3"/>
    </font>
    <font>
      <sz val="10"/>
      <color indexed="8"/>
      <name val="MS Sans Serif"/>
      <family val="2"/>
    </font>
    <font>
      <sz val="10"/>
      <name val="Tahoma"/>
      <family val="2"/>
    </font>
    <font>
      <sz val="10"/>
      <name val="Arial"/>
      <family val="2"/>
    </font>
    <font>
      <sz val="11"/>
      <color indexed="8"/>
      <name val="Calibri"/>
      <family val="2"/>
    </font>
    <font>
      <sz val="10"/>
      <name val="Calibri"/>
      <family val="2"/>
    </font>
    <font>
      <sz val="11"/>
      <color indexed="62"/>
      <name val="Calibri"/>
      <family val="2"/>
    </font>
    <font>
      <sz val="8"/>
      <name val="Arial"/>
      <family val="2"/>
    </font>
    <font>
      <sz val="11"/>
      <color theme="1"/>
      <name val="Calibri"/>
      <family val="2"/>
      <scheme val="minor"/>
    </font>
    <font>
      <i/>
      <sz val="11"/>
      <color indexed="18"/>
      <name val="Arial"/>
      <family val="2"/>
    </font>
    <font>
      <sz val="10"/>
      <color indexed="9"/>
      <name val="Arial"/>
      <family val="2"/>
    </font>
    <font>
      <b/>
      <sz val="10"/>
      <color indexed="9"/>
      <name val="Arial"/>
      <family val="2"/>
    </font>
    <font>
      <b/>
      <sz val="20"/>
      <name val="Arial"/>
      <family val="2"/>
    </font>
    <font>
      <sz val="11"/>
      <name val="Arial"/>
      <family val="2"/>
    </font>
    <font>
      <i/>
      <sz val="11"/>
      <name val="Arial"/>
      <family val="2"/>
    </font>
    <font>
      <b/>
      <vertAlign val="superscript"/>
      <sz val="11"/>
      <color indexed="9"/>
      <name val="Arial"/>
      <family val="2"/>
    </font>
    <font>
      <b/>
      <sz val="11"/>
      <name val="Arial"/>
      <family val="2"/>
    </font>
    <font>
      <b/>
      <i/>
      <sz val="11"/>
      <name val="Arial"/>
      <family val="2"/>
    </font>
    <font>
      <b/>
      <u/>
      <sz val="10"/>
      <color indexed="9"/>
      <name val="Arial"/>
      <family val="2"/>
    </font>
    <font>
      <sz val="20"/>
      <name val="Arial"/>
      <family val="2"/>
    </font>
    <font>
      <b/>
      <i/>
      <sz val="10"/>
      <name val="Arial"/>
      <family val="2"/>
    </font>
    <font>
      <sz val="10"/>
      <color indexed="53"/>
      <name val="Arial"/>
      <family val="2"/>
    </font>
    <font>
      <b/>
      <sz val="11"/>
      <color indexed="10"/>
      <name val="Arial"/>
      <family val="2"/>
    </font>
  </fonts>
  <fills count="18">
    <fill>
      <patternFill patternType="none"/>
    </fill>
    <fill>
      <patternFill patternType="gray125"/>
    </fill>
    <fill>
      <patternFill patternType="solid">
        <fgColor indexed="47"/>
      </patternFill>
    </fill>
    <fill>
      <patternFill patternType="solid">
        <fgColor indexed="26"/>
        <bgColor indexed="64"/>
      </patternFill>
    </fill>
    <fill>
      <patternFill patternType="solid">
        <fgColor indexed="22"/>
        <bgColor indexed="64"/>
      </patternFill>
    </fill>
    <fill>
      <patternFill patternType="solid">
        <fgColor indexed="15"/>
        <bgColor indexed="64"/>
      </patternFill>
    </fill>
    <fill>
      <patternFill patternType="solid">
        <fgColor indexed="9"/>
        <bgColor indexed="64"/>
      </patternFill>
    </fill>
    <fill>
      <patternFill patternType="solid">
        <fgColor indexed="49"/>
        <bgColor indexed="29"/>
      </patternFill>
    </fill>
    <fill>
      <patternFill patternType="solid">
        <fgColor indexed="31"/>
        <bgColor indexed="64"/>
      </patternFill>
    </fill>
    <fill>
      <patternFill patternType="solid">
        <fgColor indexed="55"/>
        <bgColor indexed="22"/>
      </patternFill>
    </fill>
    <fill>
      <patternFill patternType="solid">
        <fgColor indexed="31"/>
        <bgColor indexed="22"/>
      </patternFill>
    </fill>
    <fill>
      <patternFill patternType="solid">
        <fgColor indexed="55"/>
        <bgColor indexed="64"/>
      </patternFill>
    </fill>
    <fill>
      <patternFill patternType="solid">
        <fgColor indexed="62"/>
        <bgColor indexed="64"/>
      </patternFill>
    </fill>
    <fill>
      <patternFill patternType="solid">
        <fgColor indexed="49"/>
        <bgColor indexed="64"/>
      </patternFill>
    </fill>
    <fill>
      <patternFill patternType="solid">
        <fgColor theme="1"/>
        <bgColor indexed="64"/>
      </patternFill>
    </fill>
    <fill>
      <patternFill patternType="solid">
        <fgColor theme="3"/>
        <bgColor indexed="64"/>
      </patternFill>
    </fill>
    <fill>
      <patternFill patternType="solid">
        <fgColor theme="8" tint="0.59999389629810485"/>
        <bgColor indexed="29"/>
      </patternFill>
    </fill>
    <fill>
      <patternFill patternType="solid">
        <fgColor theme="8" tint="0.59999389629810485"/>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double">
        <color indexed="64"/>
      </left>
      <right/>
      <top style="double">
        <color indexed="64"/>
      </top>
      <bottom/>
      <diagonal/>
    </border>
    <border>
      <left/>
      <right style="double">
        <color indexed="64"/>
      </right>
      <top/>
      <bottom/>
      <diagonal/>
    </border>
    <border>
      <left style="double">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right style="medium">
        <color indexed="64"/>
      </right>
      <top/>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23"/>
      </right>
      <top style="thin">
        <color indexed="23"/>
      </top>
      <bottom style="thin">
        <color indexed="23"/>
      </bottom>
      <diagonal/>
    </border>
    <border>
      <left/>
      <right style="thin">
        <color indexed="64"/>
      </right>
      <top style="thin">
        <color indexed="64"/>
      </top>
      <bottom style="thin">
        <color indexed="64"/>
      </bottom>
      <diagonal/>
    </border>
  </borders>
  <cellStyleXfs count="23">
    <xf numFmtId="0" fontId="0" fillId="0" borderId="0"/>
    <xf numFmtId="167" fontId="2" fillId="0" borderId="0"/>
    <xf numFmtId="164" fontId="12" fillId="0" borderId="0" applyFont="0" applyFill="0" applyBorder="0" applyAlignment="0" applyProtection="0"/>
    <xf numFmtId="164" fontId="5" fillId="0" borderId="0" applyFont="0" applyFill="0" applyBorder="0" applyAlignment="0" applyProtection="0"/>
    <xf numFmtId="0" fontId="3" fillId="0" borderId="0" applyNumberFormat="0" applyFill="0" applyBorder="0" applyAlignment="0" applyProtection="0">
      <alignment vertical="top"/>
      <protection locked="0"/>
    </xf>
    <xf numFmtId="0" fontId="15" fillId="2" borderId="1" applyNumberFormat="0" applyAlignment="0" applyProtection="0"/>
    <xf numFmtId="0" fontId="4" fillId="3" borderId="2"/>
    <xf numFmtId="165" fontId="5" fillId="0" borderId="0" applyFont="0" applyFill="0" applyBorder="0" applyAlignment="0" applyProtection="0"/>
    <xf numFmtId="165" fontId="5" fillId="0" borderId="0" applyFont="0" applyFill="0" applyBorder="0" applyAlignment="0" applyProtection="0"/>
    <xf numFmtId="0" fontId="6" fillId="4" borderId="0"/>
    <xf numFmtId="165" fontId="7" fillId="0" borderId="0">
      <alignment horizontal="center" vertical="center" textRotation="90" wrapText="1"/>
    </xf>
    <xf numFmtId="0" fontId="1" fillId="3" borderId="3"/>
    <xf numFmtId="166" fontId="8" fillId="0" borderId="0"/>
    <xf numFmtId="0" fontId="5" fillId="0" borderId="0"/>
    <xf numFmtId="0" fontId="9" fillId="0" borderId="0"/>
    <xf numFmtId="9" fontId="13" fillId="0" borderId="0" applyFont="0" applyFill="0" applyBorder="0" applyAlignment="0" applyProtection="0"/>
    <xf numFmtId="0" fontId="1" fillId="5" borderId="4" applyNumberFormat="0" applyFont="0" applyBorder="0">
      <alignment horizontal="center"/>
    </xf>
    <xf numFmtId="0" fontId="5" fillId="0" borderId="0"/>
    <xf numFmtId="0" fontId="17" fillId="0" borderId="0"/>
    <xf numFmtId="0" fontId="10" fillId="0" borderId="0"/>
    <xf numFmtId="0" fontId="5" fillId="0" borderId="0" applyBorder="0" applyProtection="0"/>
    <xf numFmtId="164" fontId="12" fillId="0" borderId="0" applyFont="0" applyFill="0" applyBorder="0" applyAlignment="0" applyProtection="0"/>
    <xf numFmtId="164" fontId="5" fillId="0" borderId="0" applyFont="0" applyFill="0" applyBorder="0" applyAlignment="0" applyProtection="0"/>
  </cellStyleXfs>
  <cellXfs count="115">
    <xf numFmtId="0" fontId="0" fillId="0" borderId="0" xfId="0"/>
    <xf numFmtId="0" fontId="11" fillId="0" borderId="0" xfId="17" applyFont="1"/>
    <xf numFmtId="0" fontId="14" fillId="0" borderId="0" xfId="17" applyFont="1"/>
    <xf numFmtId="0" fontId="5" fillId="0" borderId="2" xfId="0" applyFont="1" applyBorder="1"/>
    <xf numFmtId="0" fontId="5" fillId="0" borderId="0" xfId="0" applyFont="1"/>
    <xf numFmtId="0" fontId="20" fillId="7" borderId="0" xfId="20" applyFont="1" applyFill="1" applyBorder="1" applyAlignment="1">
      <alignment horizontal="left" vertical="top"/>
    </xf>
    <xf numFmtId="0" fontId="20" fillId="13" borderId="0" xfId="19" applyFont="1" applyFill="1" applyBorder="1" applyAlignment="1">
      <alignment horizontal="left" vertical="top" wrapText="1"/>
    </xf>
    <xf numFmtId="0" fontId="20" fillId="15" borderId="0" xfId="19" applyFont="1" applyFill="1" applyBorder="1" applyAlignment="1">
      <alignment horizontal="left" vertical="top" wrapText="1"/>
    </xf>
    <xf numFmtId="0" fontId="5" fillId="6" borderId="2" xfId="17" applyFont="1" applyFill="1" applyBorder="1"/>
    <xf numFmtId="9" fontId="5" fillId="6" borderId="12" xfId="17" applyNumberFormat="1" applyFont="1" applyFill="1" applyBorder="1" applyAlignment="1">
      <alignment horizontal="right"/>
    </xf>
    <xf numFmtId="0" fontId="5" fillId="6" borderId="12" xfId="17" applyFont="1" applyFill="1" applyBorder="1" applyAlignment="1">
      <alignment horizontal="right"/>
    </xf>
    <xf numFmtId="2" fontId="5" fillId="6" borderId="2" xfId="17" applyNumberFormat="1" applyFont="1" applyFill="1" applyBorder="1" applyAlignment="1">
      <alignment horizontal="center"/>
    </xf>
    <xf numFmtId="2" fontId="5" fillId="6" borderId="2" xfId="20" applyNumberFormat="1" applyFont="1" applyFill="1" applyBorder="1"/>
    <xf numFmtId="0" fontId="5" fillId="14" borderId="12" xfId="17" applyFont="1" applyFill="1" applyBorder="1" applyAlignment="1">
      <alignment horizontal="right"/>
    </xf>
    <xf numFmtId="2" fontId="5" fillId="14" borderId="2" xfId="17" applyNumberFormat="1" applyFont="1" applyFill="1" applyBorder="1" applyAlignment="1">
      <alignment horizontal="center"/>
    </xf>
    <xf numFmtId="2" fontId="5" fillId="14" borderId="2" xfId="20" applyNumberFormat="1" applyFont="1" applyFill="1" applyBorder="1"/>
    <xf numFmtId="0" fontId="22" fillId="6" borderId="0" xfId="20" applyFont="1" applyFill="1" applyBorder="1" applyAlignment="1"/>
    <xf numFmtId="0" fontId="22" fillId="6" borderId="0" xfId="20" applyFont="1" applyFill="1" applyBorder="1"/>
    <xf numFmtId="0" fontId="22" fillId="0" borderId="0" xfId="20" applyFont="1" applyBorder="1"/>
    <xf numFmtId="0" fontId="23" fillId="6" borderId="0" xfId="20" applyFont="1" applyFill="1" applyBorder="1" applyAlignment="1"/>
    <xf numFmtId="168" fontId="20" fillId="12" borderId="0" xfId="19" applyNumberFormat="1" applyFont="1" applyFill="1" applyBorder="1" applyAlignment="1">
      <alignment horizontal="left" vertical="top"/>
    </xf>
    <xf numFmtId="0" fontId="22" fillId="0" borderId="0" xfId="0" applyFont="1" applyAlignment="1">
      <alignment vertical="top" wrapText="1"/>
    </xf>
    <xf numFmtId="0" fontId="22" fillId="0" borderId="0" xfId="0" applyFont="1"/>
    <xf numFmtId="0" fontId="22" fillId="6" borderId="0" xfId="0" applyFont="1" applyFill="1" applyBorder="1"/>
    <xf numFmtId="0" fontId="22" fillId="6" borderId="0" xfId="0" applyFont="1" applyFill="1" applyBorder="1" applyAlignment="1">
      <alignment horizontal="center"/>
    </xf>
    <xf numFmtId="0" fontId="25" fillId="6" borderId="0" xfId="0" applyFont="1" applyFill="1" applyBorder="1"/>
    <xf numFmtId="0" fontId="26" fillId="6" borderId="0" xfId="0" applyFont="1" applyFill="1" applyBorder="1"/>
    <xf numFmtId="0" fontId="22" fillId="6" borderId="11" xfId="0" applyFont="1" applyFill="1" applyBorder="1"/>
    <xf numFmtId="170" fontId="22" fillId="0" borderId="0" xfId="0" applyNumberFormat="1" applyFont="1"/>
    <xf numFmtId="0" fontId="5" fillId="0" borderId="0" xfId="0" applyFont="1" applyAlignment="1">
      <alignment vertical="top" wrapText="1"/>
    </xf>
    <xf numFmtId="168" fontId="20" fillId="12" borderId="0" xfId="19" applyNumberFormat="1" applyFont="1" applyFill="1" applyBorder="1" applyAlignment="1">
      <alignment horizontal="left" vertical="top" wrapText="1"/>
    </xf>
    <xf numFmtId="0" fontId="22" fillId="0" borderId="0" xfId="20" applyFont="1" applyBorder="1" applyAlignment="1"/>
    <xf numFmtId="168" fontId="20" fillId="0" borderId="0" xfId="19" applyNumberFormat="1" applyFont="1" applyFill="1" applyBorder="1" applyAlignment="1">
      <alignment horizontal="left" vertical="top" wrapText="1"/>
    </xf>
    <xf numFmtId="0" fontId="5" fillId="0" borderId="0" xfId="0" applyFont="1" applyAlignment="1">
      <alignment wrapText="1"/>
    </xf>
    <xf numFmtId="0" fontId="5" fillId="0" borderId="0" xfId="0" applyFont="1" applyFill="1"/>
    <xf numFmtId="0" fontId="5" fillId="8" borderId="2" xfId="0" applyFont="1" applyFill="1" applyBorder="1"/>
    <xf numFmtId="0" fontId="5" fillId="8" borderId="2" xfId="0" applyFont="1" applyFill="1" applyBorder="1" applyAlignment="1">
      <alignment horizontal="left" vertical="top" wrapText="1"/>
    </xf>
    <xf numFmtId="0" fontId="5" fillId="6" borderId="13" xfId="0" applyFont="1" applyFill="1" applyBorder="1" applyAlignment="1"/>
    <xf numFmtId="0" fontId="5" fillId="6" borderId="1" xfId="0" applyFont="1" applyFill="1" applyBorder="1" applyAlignment="1">
      <alignment horizontal="center" vertical="top" wrapText="1"/>
    </xf>
    <xf numFmtId="0" fontId="5" fillId="6" borderId="0" xfId="0" applyFont="1" applyFill="1" applyBorder="1"/>
    <xf numFmtId="0" fontId="5" fillId="6" borderId="0" xfId="0" applyFont="1" applyFill="1" applyBorder="1" applyAlignment="1">
      <alignment horizontal="center"/>
    </xf>
    <xf numFmtId="0" fontId="5" fillId="6" borderId="13" xfId="0" applyFont="1" applyFill="1" applyBorder="1" applyAlignment="1">
      <alignment horizontal="left" vertical="top" wrapText="1"/>
    </xf>
    <xf numFmtId="0" fontId="5" fillId="6" borderId="1" xfId="0" applyFont="1" applyFill="1" applyBorder="1" applyAlignment="1">
      <alignment horizontal="left" vertical="top" wrapText="1"/>
    </xf>
    <xf numFmtId="0" fontId="5" fillId="8" borderId="2" xfId="0" applyFont="1" applyFill="1" applyBorder="1" applyAlignment="1">
      <alignment vertical="top" wrapText="1"/>
    </xf>
    <xf numFmtId="0" fontId="1" fillId="6" borderId="11" xfId="0" applyFont="1" applyFill="1" applyBorder="1"/>
    <xf numFmtId="0" fontId="29" fillId="6" borderId="0" xfId="0" applyFont="1" applyFill="1" applyBorder="1"/>
    <xf numFmtId="0" fontId="5" fillId="6" borderId="13" xfId="0" applyFont="1" applyFill="1" applyBorder="1" applyAlignment="1">
      <alignment vertical="top" wrapText="1"/>
    </xf>
    <xf numFmtId="0" fontId="5" fillId="14" borderId="1" xfId="0" applyFont="1" applyFill="1" applyBorder="1" applyAlignment="1">
      <alignment horizontal="center" vertical="top" wrapText="1"/>
    </xf>
    <xf numFmtId="0" fontId="23" fillId="0" borderId="0" xfId="20" applyFont="1" applyBorder="1" applyAlignment="1">
      <alignment vertical="top"/>
    </xf>
    <xf numFmtId="0" fontId="5" fillId="0" borderId="0" xfId="0" applyFont="1" applyAlignment="1"/>
    <xf numFmtId="0" fontId="5" fillId="0" borderId="0" xfId="17" applyFont="1"/>
    <xf numFmtId="10" fontId="20" fillId="12" borderId="0" xfId="19" applyNumberFormat="1" applyFont="1" applyFill="1" applyBorder="1" applyAlignment="1">
      <alignment horizontal="center" vertical="center"/>
    </xf>
    <xf numFmtId="0" fontId="30" fillId="6" borderId="0" xfId="17" applyFont="1" applyFill="1" applyBorder="1" applyAlignment="1">
      <alignment vertical="top"/>
    </xf>
    <xf numFmtId="169" fontId="5" fillId="6" borderId="7" xfId="17" applyNumberFormat="1" applyFont="1" applyFill="1" applyBorder="1" applyAlignment="1">
      <alignment horizontal="center"/>
    </xf>
    <xf numFmtId="165" fontId="5" fillId="6" borderId="8" xfId="7" applyNumberFormat="1" applyFont="1" applyFill="1" applyBorder="1" applyAlignment="1">
      <alignment horizontal="center"/>
    </xf>
    <xf numFmtId="169" fontId="5" fillId="6" borderId="9" xfId="17" applyNumberFormat="1" applyFont="1" applyFill="1" applyBorder="1" applyAlignment="1">
      <alignment horizontal="center"/>
    </xf>
    <xf numFmtId="4" fontId="5" fillId="6" borderId="8" xfId="17" applyNumberFormat="1" applyFont="1" applyFill="1" applyBorder="1" applyAlignment="1">
      <alignment horizontal="center"/>
    </xf>
    <xf numFmtId="10" fontId="5" fillId="8" borderId="0" xfId="17" applyNumberFormat="1" applyFont="1" applyFill="1" applyBorder="1"/>
    <xf numFmtId="171" fontId="5" fillId="8" borderId="10" xfId="17" applyNumberFormat="1" applyFont="1" applyFill="1" applyBorder="1" applyProtection="1">
      <protection locked="0"/>
    </xf>
    <xf numFmtId="0" fontId="5" fillId="6" borderId="11" xfId="17" applyFont="1" applyFill="1" applyBorder="1"/>
    <xf numFmtId="171" fontId="5" fillId="6" borderId="0" xfId="17" applyNumberFormat="1" applyFont="1" applyFill="1" applyBorder="1" applyProtection="1">
      <protection locked="0"/>
    </xf>
    <xf numFmtId="0" fontId="5" fillId="8" borderId="11" xfId="17" applyFont="1" applyFill="1" applyBorder="1"/>
    <xf numFmtId="171" fontId="5" fillId="8" borderId="0" xfId="17" applyNumberFormat="1" applyFont="1" applyFill="1" applyBorder="1" applyProtection="1">
      <protection locked="0"/>
    </xf>
    <xf numFmtId="0" fontId="5" fillId="6" borderId="11" xfId="17" applyFont="1" applyFill="1" applyBorder="1" applyProtection="1">
      <protection locked="0"/>
    </xf>
    <xf numFmtId="171" fontId="5" fillId="6" borderId="10" xfId="17" applyNumberFormat="1" applyFont="1" applyFill="1" applyBorder="1" applyProtection="1">
      <protection locked="0"/>
    </xf>
    <xf numFmtId="0" fontId="5" fillId="8" borderId="0" xfId="17" applyFont="1" applyFill="1" applyBorder="1" applyProtection="1">
      <protection locked="0"/>
    </xf>
    <xf numFmtId="171" fontId="5" fillId="6" borderId="0" xfId="17" applyNumberFormat="1" applyFont="1" applyFill="1" applyBorder="1"/>
    <xf numFmtId="0" fontId="5" fillId="8" borderId="11" xfId="17" applyFont="1" applyFill="1" applyBorder="1" applyProtection="1">
      <protection locked="0"/>
    </xf>
    <xf numFmtId="171" fontId="5" fillId="8" borderId="0" xfId="17" applyNumberFormat="1" applyFont="1" applyFill="1" applyBorder="1"/>
    <xf numFmtId="0" fontId="5" fillId="4" borderId="0" xfId="17" applyFont="1" applyFill="1" applyBorder="1"/>
    <xf numFmtId="10" fontId="5" fillId="8" borderId="0" xfId="17" applyNumberFormat="1" applyFont="1" applyFill="1" applyBorder="1" applyProtection="1">
      <protection locked="0"/>
    </xf>
    <xf numFmtId="171" fontId="5" fillId="8" borderId="10" xfId="17" applyNumberFormat="1" applyFont="1" applyFill="1" applyBorder="1"/>
    <xf numFmtId="10" fontId="5" fillId="6" borderId="11" xfId="17" applyNumberFormat="1" applyFont="1" applyFill="1" applyBorder="1" applyProtection="1">
      <protection locked="0"/>
    </xf>
    <xf numFmtId="10" fontId="5" fillId="8" borderId="11" xfId="17" applyNumberFormat="1" applyFont="1" applyFill="1" applyBorder="1" applyProtection="1">
      <protection locked="0"/>
    </xf>
    <xf numFmtId="171" fontId="5" fillId="6" borderId="10" xfId="17" applyNumberFormat="1" applyFont="1" applyFill="1" applyBorder="1"/>
    <xf numFmtId="10" fontId="5" fillId="6" borderId="11" xfId="17" applyNumberFormat="1" applyFont="1" applyFill="1" applyBorder="1" applyProtection="1"/>
    <xf numFmtId="10" fontId="5" fillId="8" borderId="11" xfId="17" applyNumberFormat="1" applyFont="1" applyFill="1" applyBorder="1" applyProtection="1"/>
    <xf numFmtId="10" fontId="20" fillId="9" borderId="0" xfId="17" applyNumberFormat="1" applyFont="1" applyFill="1" applyBorder="1"/>
    <xf numFmtId="171" fontId="20" fillId="9" borderId="0" xfId="17" applyNumberFormat="1" applyFont="1" applyFill="1" applyBorder="1"/>
    <xf numFmtId="10" fontId="20" fillId="10" borderId="0" xfId="17" applyNumberFormat="1" applyFont="1" applyFill="1" applyBorder="1"/>
    <xf numFmtId="171" fontId="20" fillId="10" borderId="0" xfId="17" applyNumberFormat="1" applyFont="1" applyFill="1" applyBorder="1"/>
    <xf numFmtId="0" fontId="19" fillId="0" borderId="0" xfId="17" applyFont="1" applyBorder="1"/>
    <xf numFmtId="0" fontId="19" fillId="0" borderId="0" xfId="17" applyFont="1"/>
    <xf numFmtId="10" fontId="5" fillId="8" borderId="6" xfId="17" applyNumberFormat="1" applyFont="1" applyFill="1" applyBorder="1" applyProtection="1">
      <protection locked="0"/>
    </xf>
    <xf numFmtId="171" fontId="5" fillId="6" borderId="5" xfId="17" applyNumberFormat="1" applyFont="1" applyFill="1" applyBorder="1"/>
    <xf numFmtId="10" fontId="20" fillId="11" borderId="0" xfId="17" applyNumberFormat="1" applyFont="1" applyFill="1" applyBorder="1"/>
    <xf numFmtId="171" fontId="20" fillId="11" borderId="0" xfId="17" applyNumberFormat="1" applyFont="1" applyFill="1" applyBorder="1"/>
    <xf numFmtId="0" fontId="22" fillId="0" borderId="0" xfId="17" applyFont="1"/>
    <xf numFmtId="0" fontId="21" fillId="16" borderId="0" xfId="4" applyFont="1" applyFill="1" applyBorder="1" applyAlignment="1" applyProtection="1">
      <alignment horizontal="left" vertical="center"/>
    </xf>
    <xf numFmtId="0" fontId="0" fillId="0" borderId="0" xfId="0" applyAlignment="1"/>
    <xf numFmtId="0" fontId="1" fillId="0" borderId="0" xfId="0" applyFont="1" applyAlignment="1"/>
    <xf numFmtId="0" fontId="5" fillId="0" borderId="0" xfId="0" applyFont="1" applyAlignment="1"/>
    <xf numFmtId="0" fontId="1" fillId="0" borderId="0" xfId="0" applyFont="1" applyAlignment="1">
      <alignment wrapText="1"/>
    </xf>
    <xf numFmtId="0" fontId="5" fillId="0" borderId="0" xfId="0" applyFont="1" applyAlignment="1">
      <alignment wrapText="1"/>
    </xf>
    <xf numFmtId="0" fontId="21" fillId="17" borderId="0" xfId="17" applyFont="1" applyFill="1" applyBorder="1" applyAlignment="1">
      <alignment horizontal="left" vertical="top"/>
    </xf>
    <xf numFmtId="0" fontId="28" fillId="17" borderId="0" xfId="0" applyFont="1" applyFill="1" applyAlignment="1">
      <alignment horizontal="left" vertical="top"/>
    </xf>
    <xf numFmtId="0" fontId="18" fillId="0" borderId="0" xfId="20" applyFont="1" applyBorder="1" applyAlignment="1">
      <alignment vertical="top"/>
    </xf>
    <xf numFmtId="0" fontId="23" fillId="0" borderId="0" xfId="20" applyFont="1" applyBorder="1" applyAlignment="1">
      <alignment vertical="top"/>
    </xf>
    <xf numFmtId="0" fontId="1" fillId="0" borderId="0" xfId="0" applyFont="1" applyAlignment="1">
      <alignment horizontal="left"/>
    </xf>
    <xf numFmtId="0" fontId="5" fillId="0" borderId="0" xfId="0" applyFont="1" applyAlignment="1">
      <alignment vertical="center"/>
    </xf>
    <xf numFmtId="0" fontId="5" fillId="0" borderId="0" xfId="0" applyFont="1" applyAlignment="1">
      <alignment horizontal="left" vertical="top" wrapText="1"/>
    </xf>
    <xf numFmtId="0" fontId="1" fillId="0" borderId="0" xfId="0" applyFont="1" applyAlignment="1">
      <alignment horizontal="left" vertical="top" wrapText="1"/>
    </xf>
    <xf numFmtId="0" fontId="31" fillId="6" borderId="0" xfId="17" applyFont="1" applyFill="1" applyBorder="1" applyAlignment="1">
      <alignment horizontal="center"/>
    </xf>
    <xf numFmtId="0" fontId="25" fillId="0" borderId="0" xfId="17" applyFont="1" applyBorder="1" applyAlignment="1">
      <alignment horizontal="left" vertical="top"/>
    </xf>
    <xf numFmtId="0" fontId="20" fillId="9" borderId="0" xfId="17" applyFont="1" applyFill="1" applyBorder="1" applyAlignment="1">
      <alignment horizontal="right"/>
    </xf>
    <xf numFmtId="0" fontId="5" fillId="4" borderId="0" xfId="17" applyFont="1" applyFill="1" applyBorder="1" applyAlignment="1">
      <alignment horizontal="left"/>
    </xf>
    <xf numFmtId="4" fontId="16" fillId="12" borderId="0" xfId="17" applyNumberFormat="1" applyFont="1" applyFill="1" applyBorder="1" applyAlignment="1">
      <alignment horizontal="center"/>
    </xf>
    <xf numFmtId="4" fontId="16" fillId="12" borderId="10" xfId="17" applyNumberFormat="1" applyFont="1" applyFill="1" applyBorder="1" applyAlignment="1">
      <alignment horizontal="center"/>
    </xf>
    <xf numFmtId="169" fontId="7" fillId="6" borderId="0" xfId="17" applyNumberFormat="1" applyFont="1" applyFill="1" applyBorder="1" applyAlignment="1">
      <alignment horizontal="center"/>
    </xf>
    <xf numFmtId="169" fontId="7" fillId="6" borderId="10" xfId="17" applyNumberFormat="1" applyFont="1" applyFill="1" applyBorder="1" applyAlignment="1">
      <alignment horizontal="center"/>
    </xf>
    <xf numFmtId="169" fontId="7" fillId="6" borderId="11" xfId="17" applyNumberFormat="1" applyFont="1" applyFill="1" applyBorder="1" applyAlignment="1">
      <alignment horizontal="center"/>
    </xf>
    <xf numFmtId="4" fontId="7" fillId="6" borderId="0" xfId="17" applyNumberFormat="1" applyFont="1" applyFill="1" applyBorder="1" applyAlignment="1">
      <alignment horizontal="center"/>
    </xf>
    <xf numFmtId="4" fontId="7" fillId="6" borderId="10" xfId="17" applyNumberFormat="1" applyFont="1" applyFill="1" applyBorder="1" applyAlignment="1">
      <alignment horizontal="center"/>
    </xf>
    <xf numFmtId="0" fontId="5" fillId="6" borderId="12" xfId="17" applyFont="1" applyFill="1" applyBorder="1" applyAlignment="1">
      <alignment wrapText="1"/>
    </xf>
    <xf numFmtId="0" fontId="5" fillId="6" borderId="14" xfId="17" applyFont="1" applyFill="1" applyBorder="1" applyAlignment="1">
      <alignment wrapText="1"/>
    </xf>
  </cellXfs>
  <cellStyles count="23">
    <cellStyle name="euro" xfId="1"/>
    <cellStyle name="Euro 2" xfId="2"/>
    <cellStyle name="Euro_6109 kosten per gebouw per 20070522" xfId="3"/>
    <cellStyle name="Hyperlink" xfId="4" builtinId="8"/>
    <cellStyle name="Input" xfId="5"/>
    <cellStyle name="invoer" xfId="6"/>
    <cellStyle name="Komma" xfId="7" builtinId="3"/>
    <cellStyle name="Komma 2" xfId="8"/>
    <cellStyle name="kop" xfId="9"/>
    <cellStyle name="Koppen_rekenblad" xfId="10"/>
    <cellStyle name="koppenrekenblad2" xfId="11"/>
    <cellStyle name="m2" xfId="12"/>
    <cellStyle name="Normal 3" xfId="13"/>
    <cellStyle name="Ongedefinieerd" xfId="14"/>
    <cellStyle name="Procent 2" xfId="15"/>
    <cellStyle name="Ruimtestaat_Koppen" xfId="16"/>
    <cellStyle name="Standaard" xfId="0" builtinId="0"/>
    <cellStyle name="Standaard 2" xfId="17"/>
    <cellStyle name="Standaard 3" xfId="18"/>
    <cellStyle name="Standaard_Blad1" xfId="19"/>
    <cellStyle name="Standaard_ruimtestaat" xfId="20"/>
    <cellStyle name="Valuta 2" xfId="21"/>
    <cellStyle name="Valuta 3" xfId="2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D\CBD\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B.Bilici\Local%20Settings\Temporary%20Internet%20Files\120706%20Ruimtestaat%20Avenier%20&amp;%20Horizo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art.mak\AppData\Local\Microsoft\Windows\Temporary%20Internet%20Files\Content.Outlook\HEY3BSOG\120523%20Ruimtestaat%20Avenier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lad1"/>
      <sheetName val="Psychiatrie"/>
      <sheetName val="Nummers"/>
      <sheetName val="Menu"/>
      <sheetName val="Tijdnormen"/>
      <sheetName val="Frekwenties"/>
      <sheetName val="Vloeren"/>
    </sheetNames>
    <sheetDataSet>
      <sheetData sheetId="0" refreshError="1"/>
      <sheetData sheetId="1" refreshError="1"/>
      <sheetData sheetId="2"/>
      <sheetData sheetId="3"/>
      <sheetData sheetId="4"/>
      <sheetData sheetId="5"/>
      <sheetData sheetId="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Ruimtestaat"/>
      <sheetName val="120706 Ruimtestaat Avenier &amp; Ho"/>
    </sheetNames>
    <definedNames>
      <definedName name="berichtoke" refersTo="#VERW!"/>
      <definedName name="einde" refersTo="#VERW!"/>
      <definedName name="verbetring" refersTo="#VERW!"/>
    </definedNames>
    <sheetDataSet>
      <sheetData sheetId="0"/>
      <sheetData sheetId="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uimtestaat "/>
      <sheetName val="120523 Ruimtestaat Avenier1.0"/>
    </sheetNames>
    <definedNames>
      <definedName name="sbhah" refersTo="#VERW!"/>
    </definedNames>
    <sheetDataSet>
      <sheetData sheetId="0"/>
      <sheetData sheetId="1" refreshError="1"/>
    </sheetDataSet>
  </externalBook>
</externalLink>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P30"/>
  <sheetViews>
    <sheetView tabSelected="1" zoomScale="80" zoomScaleNormal="80" workbookViewId="0">
      <selection activeCell="A28" sqref="A28:B28"/>
    </sheetView>
  </sheetViews>
  <sheetFormatPr defaultRowHeight="12.75"/>
  <cols>
    <col min="1" max="1" width="13.7109375" style="4" bestFit="1" customWidth="1"/>
    <col min="2" max="2" width="24.140625" style="4" bestFit="1" customWidth="1"/>
    <col min="3" max="3" width="10.7109375" style="4" customWidth="1"/>
    <col min="4" max="4" width="11" style="4" customWidth="1"/>
    <col min="5" max="6" width="10.7109375" style="4" customWidth="1"/>
    <col min="7" max="7" width="10.5703125" style="4" customWidth="1"/>
    <col min="8" max="8" width="10.7109375" style="4" customWidth="1"/>
    <col min="9" max="9" width="12.5703125" style="4" customWidth="1"/>
    <col min="10" max="16" width="12.7109375" style="4" customWidth="1"/>
    <col min="17" max="16384" width="9.140625" style="4"/>
  </cols>
  <sheetData>
    <row r="1" spans="1:16" ht="26.25">
      <c r="A1" s="88" t="s">
        <v>112</v>
      </c>
      <c r="B1" s="88"/>
      <c r="C1" s="89"/>
      <c r="D1" s="89"/>
      <c r="E1" s="89"/>
      <c r="F1" s="89"/>
      <c r="G1" s="89"/>
      <c r="H1" s="89"/>
      <c r="I1" s="89"/>
      <c r="J1" s="89"/>
      <c r="K1" s="89"/>
      <c r="L1" s="89"/>
      <c r="M1" s="89"/>
      <c r="N1" s="89"/>
      <c r="O1" s="89"/>
      <c r="P1" s="89"/>
    </row>
    <row r="3" spans="1:16" ht="76.5">
      <c r="A3" s="5" t="s">
        <v>43</v>
      </c>
      <c r="B3" s="5" t="s">
        <v>54</v>
      </c>
      <c r="C3" s="6" t="s">
        <v>44</v>
      </c>
      <c r="D3" s="6" t="s">
        <v>45</v>
      </c>
      <c r="E3" s="6" t="s">
        <v>46</v>
      </c>
      <c r="F3" s="6" t="s">
        <v>47</v>
      </c>
      <c r="G3" s="6" t="s">
        <v>48</v>
      </c>
      <c r="H3" s="6" t="s">
        <v>49</v>
      </c>
      <c r="I3" s="7" t="s">
        <v>55</v>
      </c>
      <c r="J3" s="7" t="s">
        <v>57</v>
      </c>
      <c r="K3" s="7" t="s">
        <v>58</v>
      </c>
      <c r="L3" s="7" t="s">
        <v>59</v>
      </c>
      <c r="M3" s="7" t="s">
        <v>60</v>
      </c>
      <c r="N3" s="7" t="s">
        <v>109</v>
      </c>
      <c r="O3" s="7" t="s">
        <v>110</v>
      </c>
      <c r="P3" s="7" t="s">
        <v>111</v>
      </c>
    </row>
    <row r="4" spans="1:16">
      <c r="A4" s="8" t="s">
        <v>53</v>
      </c>
      <c r="B4" s="8" t="s">
        <v>84</v>
      </c>
      <c r="C4" s="9" t="s">
        <v>50</v>
      </c>
      <c r="D4" s="10"/>
      <c r="E4" s="10"/>
      <c r="F4" s="11"/>
      <c r="G4" s="12"/>
      <c r="H4" s="12"/>
      <c r="I4" s="12"/>
      <c r="J4" s="12"/>
      <c r="K4" s="12"/>
      <c r="L4" s="12"/>
      <c r="M4" s="12"/>
      <c r="N4" s="12"/>
      <c r="O4" s="12"/>
      <c r="P4" s="12"/>
    </row>
    <row r="5" spans="1:16">
      <c r="A5" s="8" t="s">
        <v>53</v>
      </c>
      <c r="B5" s="8" t="s">
        <v>85</v>
      </c>
      <c r="C5" s="10" t="s">
        <v>50</v>
      </c>
      <c r="D5" s="10"/>
      <c r="E5" s="10"/>
      <c r="F5" s="11"/>
      <c r="G5" s="12"/>
      <c r="H5" s="12"/>
      <c r="I5" s="12"/>
      <c r="J5" s="12"/>
      <c r="K5" s="12"/>
      <c r="L5" s="12"/>
      <c r="M5" s="12"/>
      <c r="N5" s="12"/>
      <c r="O5" s="12"/>
      <c r="P5" s="12"/>
    </row>
    <row r="6" spans="1:16">
      <c r="A6" s="8" t="s">
        <v>53</v>
      </c>
      <c r="B6" s="8" t="s">
        <v>88</v>
      </c>
      <c r="C6" s="9" t="s">
        <v>50</v>
      </c>
      <c r="D6" s="10"/>
      <c r="E6" s="10"/>
      <c r="F6" s="11"/>
      <c r="G6" s="12"/>
      <c r="H6" s="12"/>
      <c r="I6" s="12"/>
      <c r="J6" s="12"/>
      <c r="K6" s="12"/>
      <c r="L6" s="12"/>
      <c r="M6" s="12"/>
      <c r="N6" s="12"/>
      <c r="O6" s="12"/>
      <c r="P6" s="12"/>
    </row>
    <row r="7" spans="1:16">
      <c r="A7" s="8" t="s">
        <v>53</v>
      </c>
      <c r="B7" s="8" t="s">
        <v>86</v>
      </c>
      <c r="C7" s="10" t="s">
        <v>50</v>
      </c>
      <c r="D7" s="10"/>
      <c r="E7" s="10"/>
      <c r="F7" s="11"/>
      <c r="G7" s="12"/>
      <c r="H7" s="12"/>
      <c r="I7" s="12"/>
      <c r="J7" s="12"/>
      <c r="K7" s="12"/>
      <c r="L7" s="12"/>
      <c r="M7" s="12"/>
      <c r="N7" s="12"/>
      <c r="O7" s="12"/>
      <c r="P7" s="12"/>
    </row>
    <row r="8" spans="1:16">
      <c r="A8" s="8" t="s">
        <v>53</v>
      </c>
      <c r="B8" s="8" t="s">
        <v>87</v>
      </c>
      <c r="C8" s="9" t="s">
        <v>50</v>
      </c>
      <c r="D8" s="10"/>
      <c r="E8" s="10"/>
      <c r="F8" s="11"/>
      <c r="G8" s="12"/>
      <c r="H8" s="12"/>
      <c r="I8" s="12"/>
      <c r="J8" s="12"/>
      <c r="K8" s="12"/>
      <c r="L8" s="12"/>
      <c r="M8" s="12"/>
      <c r="N8" s="12"/>
      <c r="O8" s="12"/>
      <c r="P8" s="12"/>
    </row>
    <row r="9" spans="1:16">
      <c r="A9" s="8" t="s">
        <v>53</v>
      </c>
      <c r="B9" s="8" t="s">
        <v>89</v>
      </c>
      <c r="C9" s="10" t="s">
        <v>50</v>
      </c>
      <c r="D9" s="10"/>
      <c r="E9" s="10"/>
      <c r="F9" s="11"/>
      <c r="G9" s="12"/>
      <c r="H9" s="12"/>
      <c r="I9" s="12"/>
      <c r="J9" s="12"/>
      <c r="K9" s="12"/>
      <c r="L9" s="12"/>
      <c r="M9" s="12"/>
      <c r="N9" s="12"/>
      <c r="O9" s="12"/>
      <c r="P9" s="12"/>
    </row>
    <row r="10" spans="1:16">
      <c r="A10" s="8" t="s">
        <v>53</v>
      </c>
      <c r="B10" s="8" t="s">
        <v>90</v>
      </c>
      <c r="C10" s="9" t="s">
        <v>50</v>
      </c>
      <c r="D10" s="10"/>
      <c r="E10" s="10"/>
      <c r="F10" s="11"/>
      <c r="G10" s="12"/>
      <c r="H10" s="12"/>
      <c r="I10" s="12"/>
      <c r="J10" s="12"/>
      <c r="K10" s="12"/>
      <c r="L10" s="12"/>
      <c r="M10" s="12"/>
      <c r="N10" s="12"/>
      <c r="O10" s="12"/>
      <c r="P10" s="12"/>
    </row>
    <row r="11" spans="1:16">
      <c r="A11" s="8" t="s">
        <v>91</v>
      </c>
      <c r="B11" s="8" t="s">
        <v>92</v>
      </c>
      <c r="C11" s="9" t="s">
        <v>50</v>
      </c>
      <c r="D11" s="10"/>
      <c r="E11" s="10"/>
      <c r="F11" s="11"/>
      <c r="G11" s="12"/>
      <c r="H11" s="12"/>
      <c r="I11" s="12"/>
      <c r="J11" s="12"/>
      <c r="K11" s="12"/>
      <c r="L11" s="12"/>
      <c r="M11" s="12"/>
      <c r="N11" s="12"/>
      <c r="O11" s="12"/>
      <c r="P11" s="12"/>
    </row>
    <row r="12" spans="1:16">
      <c r="A12" s="8" t="s">
        <v>91</v>
      </c>
      <c r="B12" s="8" t="s">
        <v>93</v>
      </c>
      <c r="C12" s="9" t="s">
        <v>50</v>
      </c>
      <c r="D12" s="10"/>
      <c r="E12" s="10"/>
      <c r="F12" s="11"/>
      <c r="G12" s="12"/>
      <c r="H12" s="12"/>
      <c r="I12" s="12"/>
      <c r="J12" s="12"/>
      <c r="K12" s="12"/>
      <c r="L12" s="12"/>
      <c r="M12" s="12"/>
      <c r="N12" s="12"/>
      <c r="O12" s="12"/>
      <c r="P12" s="12"/>
    </row>
    <row r="13" spans="1:16">
      <c r="A13" s="8" t="s">
        <v>91</v>
      </c>
      <c r="B13" s="8" t="s">
        <v>94</v>
      </c>
      <c r="C13" s="9" t="s">
        <v>50</v>
      </c>
      <c r="D13" s="10"/>
      <c r="E13" s="10"/>
      <c r="F13" s="11"/>
      <c r="G13" s="12"/>
      <c r="H13" s="12"/>
      <c r="I13" s="12"/>
      <c r="J13" s="12"/>
      <c r="K13" s="12"/>
      <c r="L13" s="12"/>
      <c r="M13" s="12"/>
      <c r="N13" s="12"/>
      <c r="O13" s="12"/>
      <c r="P13" s="12"/>
    </row>
    <row r="14" spans="1:16">
      <c r="A14" s="8" t="s">
        <v>91</v>
      </c>
      <c r="B14" s="8" t="s">
        <v>95</v>
      </c>
      <c r="C14" s="9" t="s">
        <v>50</v>
      </c>
      <c r="D14" s="10"/>
      <c r="E14" s="10"/>
      <c r="F14" s="11"/>
      <c r="G14" s="12"/>
      <c r="H14" s="12"/>
      <c r="I14" s="12"/>
      <c r="J14" s="12"/>
      <c r="K14" s="12"/>
      <c r="L14" s="12"/>
      <c r="M14" s="12"/>
      <c r="N14" s="12"/>
      <c r="O14" s="12"/>
      <c r="P14" s="12"/>
    </row>
    <row r="15" spans="1:16">
      <c r="A15" s="8" t="s">
        <v>91</v>
      </c>
      <c r="B15" s="8" t="s">
        <v>96</v>
      </c>
      <c r="C15" s="9" t="s">
        <v>50</v>
      </c>
      <c r="D15" s="10"/>
      <c r="E15" s="10"/>
      <c r="F15" s="11"/>
      <c r="G15" s="12"/>
      <c r="H15" s="12"/>
      <c r="I15" s="12"/>
      <c r="J15" s="12"/>
      <c r="K15" s="12"/>
      <c r="L15" s="12"/>
      <c r="M15" s="12"/>
      <c r="N15" s="12"/>
      <c r="O15" s="12"/>
      <c r="P15" s="12"/>
    </row>
    <row r="16" spans="1:16">
      <c r="A16" s="8" t="s">
        <v>91</v>
      </c>
      <c r="B16" s="8" t="s">
        <v>97</v>
      </c>
      <c r="C16" s="9" t="s">
        <v>50</v>
      </c>
      <c r="D16" s="10"/>
      <c r="E16" s="10"/>
      <c r="F16" s="11"/>
      <c r="G16" s="12"/>
      <c r="H16" s="12"/>
      <c r="I16" s="12"/>
      <c r="J16" s="12"/>
      <c r="K16" s="12"/>
      <c r="L16" s="12"/>
      <c r="M16" s="12"/>
      <c r="N16" s="12"/>
      <c r="O16" s="12"/>
      <c r="P16" s="12"/>
    </row>
    <row r="17" spans="1:16">
      <c r="A17" s="8" t="s">
        <v>91</v>
      </c>
      <c r="B17" s="8" t="s">
        <v>98</v>
      </c>
      <c r="C17" s="9" t="s">
        <v>50</v>
      </c>
      <c r="D17" s="10"/>
      <c r="E17" s="10"/>
      <c r="F17" s="11"/>
      <c r="G17" s="12"/>
      <c r="H17" s="12"/>
      <c r="I17" s="12"/>
      <c r="J17" s="12"/>
      <c r="K17" s="12"/>
      <c r="L17" s="12"/>
      <c r="M17" s="12"/>
      <c r="N17" s="12"/>
      <c r="O17" s="12"/>
      <c r="P17" s="12"/>
    </row>
    <row r="18" spans="1:16">
      <c r="A18" s="8" t="s">
        <v>91</v>
      </c>
      <c r="B18" s="8" t="s">
        <v>99</v>
      </c>
      <c r="C18" s="9" t="s">
        <v>50</v>
      </c>
      <c r="D18" s="10"/>
      <c r="E18" s="10"/>
      <c r="F18" s="11"/>
      <c r="G18" s="12"/>
      <c r="H18" s="12"/>
      <c r="I18" s="12"/>
      <c r="J18" s="12"/>
      <c r="K18" s="12"/>
      <c r="L18" s="12"/>
      <c r="M18" s="12"/>
      <c r="N18" s="12"/>
      <c r="O18" s="12"/>
      <c r="P18" s="12"/>
    </row>
    <row r="19" spans="1:16">
      <c r="A19" s="8" t="s">
        <v>91</v>
      </c>
      <c r="B19" s="8" t="s">
        <v>104</v>
      </c>
      <c r="C19" s="9" t="s">
        <v>50</v>
      </c>
      <c r="D19" s="10"/>
      <c r="E19" s="10"/>
      <c r="F19" s="11"/>
      <c r="G19" s="12"/>
      <c r="H19" s="12"/>
      <c r="I19" s="12"/>
      <c r="J19" s="12"/>
      <c r="K19" s="12"/>
      <c r="L19" s="12"/>
      <c r="M19" s="12"/>
      <c r="N19" s="12"/>
      <c r="O19" s="12"/>
      <c r="P19" s="12"/>
    </row>
    <row r="20" spans="1:16">
      <c r="A20" s="8" t="s">
        <v>91</v>
      </c>
      <c r="B20" s="8" t="s">
        <v>100</v>
      </c>
      <c r="C20" s="9" t="s">
        <v>50</v>
      </c>
      <c r="D20" s="10"/>
      <c r="E20" s="10"/>
      <c r="F20" s="11"/>
      <c r="G20" s="12"/>
      <c r="H20" s="12"/>
      <c r="I20" s="12"/>
      <c r="J20" s="12"/>
      <c r="K20" s="12"/>
      <c r="L20" s="12"/>
      <c r="M20" s="12"/>
      <c r="N20" s="12"/>
      <c r="O20" s="12"/>
      <c r="P20" s="12"/>
    </row>
    <row r="21" spans="1:16">
      <c r="A21" s="8" t="s">
        <v>108</v>
      </c>
      <c r="B21" s="8" t="s">
        <v>101</v>
      </c>
      <c r="C21" s="9" t="s">
        <v>50</v>
      </c>
      <c r="D21" s="10"/>
      <c r="E21" s="10"/>
      <c r="F21" s="11"/>
      <c r="G21" s="12"/>
      <c r="H21" s="12"/>
      <c r="I21" s="12"/>
      <c r="J21" s="12"/>
      <c r="K21" s="12"/>
      <c r="L21" s="12"/>
      <c r="M21" s="12"/>
      <c r="N21" s="12"/>
      <c r="O21" s="12"/>
      <c r="P21" s="12"/>
    </row>
    <row r="22" spans="1:16">
      <c r="A22" s="8" t="s">
        <v>108</v>
      </c>
      <c r="B22" s="8" t="s">
        <v>102</v>
      </c>
      <c r="C22" s="9" t="s">
        <v>50</v>
      </c>
      <c r="D22" s="10"/>
      <c r="E22" s="10"/>
      <c r="F22" s="11"/>
      <c r="G22" s="12"/>
      <c r="H22" s="12"/>
      <c r="I22" s="12"/>
      <c r="J22" s="12"/>
      <c r="K22" s="12"/>
      <c r="L22" s="12"/>
      <c r="M22" s="12"/>
      <c r="N22" s="12"/>
      <c r="O22" s="12"/>
      <c r="P22" s="12"/>
    </row>
    <row r="23" spans="1:16">
      <c r="A23" s="8" t="s">
        <v>108</v>
      </c>
      <c r="B23" s="8" t="s">
        <v>103</v>
      </c>
      <c r="C23" s="9" t="s">
        <v>50</v>
      </c>
      <c r="D23" s="10"/>
      <c r="E23" s="10"/>
      <c r="F23" s="11"/>
      <c r="G23" s="12"/>
      <c r="H23" s="12"/>
      <c r="I23" s="12"/>
      <c r="J23" s="12"/>
      <c r="K23" s="12"/>
      <c r="L23" s="12"/>
      <c r="M23" s="12"/>
      <c r="N23" s="12"/>
      <c r="O23" s="12"/>
      <c r="P23" s="12"/>
    </row>
    <row r="24" spans="1:16">
      <c r="A24" s="8" t="s">
        <v>108</v>
      </c>
      <c r="B24" s="8" t="s">
        <v>105</v>
      </c>
      <c r="C24" s="9" t="s">
        <v>50</v>
      </c>
      <c r="D24" s="10"/>
      <c r="E24" s="10"/>
      <c r="F24" s="11"/>
      <c r="G24" s="12"/>
      <c r="H24" s="12"/>
      <c r="I24" s="12"/>
      <c r="J24" s="12"/>
      <c r="K24" s="12"/>
      <c r="L24" s="12"/>
      <c r="M24" s="12"/>
      <c r="N24" s="12"/>
      <c r="O24" s="12"/>
      <c r="P24" s="12"/>
    </row>
    <row r="25" spans="1:16">
      <c r="A25" s="8" t="s">
        <v>108</v>
      </c>
      <c r="B25" s="8" t="s">
        <v>106</v>
      </c>
      <c r="C25" s="9" t="s">
        <v>50</v>
      </c>
      <c r="D25" s="10"/>
      <c r="E25" s="10"/>
      <c r="F25" s="11"/>
      <c r="G25" s="12"/>
      <c r="H25" s="12"/>
      <c r="I25" s="12"/>
      <c r="J25" s="12"/>
      <c r="K25" s="12"/>
      <c r="L25" s="12"/>
      <c r="M25" s="12"/>
      <c r="N25" s="12"/>
      <c r="O25" s="12"/>
      <c r="P25" s="12"/>
    </row>
    <row r="26" spans="1:16">
      <c r="A26" s="8" t="s">
        <v>108</v>
      </c>
      <c r="B26" s="8" t="s">
        <v>107</v>
      </c>
      <c r="C26" s="9" t="s">
        <v>50</v>
      </c>
      <c r="D26" s="10"/>
      <c r="E26" s="10"/>
      <c r="F26" s="11"/>
      <c r="G26" s="12"/>
      <c r="H26" s="12"/>
      <c r="I26" s="12"/>
      <c r="J26" s="12"/>
      <c r="K26" s="12"/>
      <c r="L26" s="12"/>
      <c r="M26" s="12"/>
      <c r="N26" s="12"/>
      <c r="O26" s="12"/>
      <c r="P26" s="12"/>
    </row>
    <row r="27" spans="1:16">
      <c r="A27" s="8"/>
      <c r="B27" s="8"/>
      <c r="C27" s="10"/>
      <c r="D27" s="10"/>
      <c r="E27" s="10"/>
      <c r="F27" s="11"/>
      <c r="G27" s="12"/>
      <c r="H27" s="12"/>
      <c r="I27" s="12"/>
      <c r="J27" s="12"/>
      <c r="K27" s="12"/>
      <c r="L27" s="12"/>
      <c r="M27" s="12"/>
      <c r="N27" s="12"/>
      <c r="O27" s="12"/>
      <c r="P27" s="12"/>
    </row>
    <row r="28" spans="1:16" ht="42" customHeight="1">
      <c r="A28" s="113" t="s">
        <v>129</v>
      </c>
      <c r="B28" s="114"/>
      <c r="C28" s="13"/>
      <c r="D28" s="13"/>
      <c r="E28" s="13"/>
      <c r="F28" s="14"/>
      <c r="G28" s="15"/>
      <c r="H28" s="15"/>
      <c r="I28" s="12"/>
      <c r="J28" s="12"/>
      <c r="K28" s="12"/>
      <c r="L28" s="12"/>
      <c r="M28" s="12"/>
      <c r="N28" s="12"/>
      <c r="O28" s="12"/>
      <c r="P28" s="12"/>
    </row>
    <row r="29" spans="1:16">
      <c r="A29" s="3" t="s">
        <v>56</v>
      </c>
      <c r="B29" s="8"/>
      <c r="C29" s="13"/>
      <c r="D29" s="13"/>
      <c r="E29" s="13"/>
      <c r="F29" s="14"/>
      <c r="G29" s="15"/>
      <c r="H29" s="15"/>
      <c r="I29" s="12"/>
      <c r="J29" s="15"/>
      <c r="K29" s="15"/>
      <c r="L29" s="15"/>
      <c r="M29" s="15"/>
      <c r="N29" s="15"/>
      <c r="O29" s="15"/>
      <c r="P29" s="15"/>
    </row>
    <row r="30" spans="1:16">
      <c r="A30" s="3" t="s">
        <v>81</v>
      </c>
      <c r="B30" s="8"/>
      <c r="C30" s="10"/>
      <c r="D30" s="10"/>
      <c r="E30" s="10"/>
      <c r="F30" s="11"/>
      <c r="G30" s="12"/>
      <c r="H30" s="12"/>
      <c r="I30" s="12"/>
      <c r="J30" s="12"/>
      <c r="K30" s="12"/>
      <c r="L30" s="12"/>
      <c r="M30" s="12"/>
      <c r="N30" s="12"/>
      <c r="O30" s="12"/>
      <c r="P30" s="12"/>
    </row>
  </sheetData>
  <autoFilter ref="A3:I30"/>
  <mergeCells count="2">
    <mergeCell ref="A1:P1"/>
    <mergeCell ref="A28:B28"/>
  </mergeCells>
  <pageMargins left="0.70866141732283472" right="0.70866141732283472" top="1.1417322834645669" bottom="0.74803149606299213" header="0.31496062992125984"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P30"/>
  <sheetViews>
    <sheetView zoomScale="80" zoomScaleNormal="80" workbookViewId="0">
      <selection activeCell="H33" sqref="H33"/>
    </sheetView>
  </sheetViews>
  <sheetFormatPr defaultRowHeight="12.75"/>
  <cols>
    <col min="1" max="1" width="13.7109375" style="4" bestFit="1" customWidth="1"/>
    <col min="2" max="2" width="24.140625" style="4" bestFit="1" customWidth="1"/>
    <col min="3" max="3" width="10.7109375" style="4" customWidth="1"/>
    <col min="4" max="4" width="11" style="4" customWidth="1"/>
    <col min="5" max="6" width="10.7109375" style="4" customWidth="1"/>
    <col min="7" max="7" width="10.5703125" style="4" customWidth="1"/>
    <col min="8" max="8" width="10.7109375" style="4" customWidth="1"/>
    <col min="9" max="9" width="12.5703125" style="4" customWidth="1"/>
    <col min="10" max="16" width="12.7109375" style="4" customWidth="1"/>
    <col min="17" max="16384" width="9.140625" style="4"/>
  </cols>
  <sheetData>
    <row r="1" spans="1:16" ht="26.25">
      <c r="A1" s="88" t="s">
        <v>113</v>
      </c>
      <c r="B1" s="88"/>
      <c r="C1" s="89"/>
      <c r="D1" s="89"/>
      <c r="E1" s="89"/>
      <c r="F1" s="89"/>
      <c r="G1" s="89"/>
      <c r="H1" s="89"/>
      <c r="I1" s="89"/>
      <c r="J1" s="89"/>
      <c r="K1" s="89"/>
      <c r="L1" s="89"/>
      <c r="M1" s="89"/>
      <c r="N1" s="89"/>
      <c r="O1" s="89"/>
      <c r="P1" s="89"/>
    </row>
    <row r="3" spans="1:16" ht="76.5">
      <c r="A3" s="5" t="s">
        <v>43</v>
      </c>
      <c r="B3" s="5" t="s">
        <v>54</v>
      </c>
      <c r="C3" s="6" t="s">
        <v>44</v>
      </c>
      <c r="D3" s="6" t="s">
        <v>45</v>
      </c>
      <c r="E3" s="6" t="s">
        <v>46</v>
      </c>
      <c r="F3" s="6" t="s">
        <v>47</v>
      </c>
      <c r="G3" s="6" t="s">
        <v>48</v>
      </c>
      <c r="H3" s="6" t="s">
        <v>49</v>
      </c>
      <c r="I3" s="7" t="s">
        <v>55</v>
      </c>
      <c r="J3" s="7" t="s">
        <v>57</v>
      </c>
      <c r="K3" s="7" t="s">
        <v>58</v>
      </c>
      <c r="L3" s="7" t="s">
        <v>59</v>
      </c>
      <c r="M3" s="7" t="s">
        <v>60</v>
      </c>
      <c r="N3" s="7" t="s">
        <v>109</v>
      </c>
      <c r="O3" s="7" t="s">
        <v>110</v>
      </c>
      <c r="P3" s="7" t="s">
        <v>111</v>
      </c>
    </row>
    <row r="4" spans="1:16">
      <c r="A4" s="8" t="s">
        <v>53</v>
      </c>
      <c r="B4" s="8" t="s">
        <v>84</v>
      </c>
      <c r="C4" s="9" t="s">
        <v>50</v>
      </c>
      <c r="D4" s="10"/>
      <c r="E4" s="10"/>
      <c r="F4" s="11"/>
      <c r="G4" s="12"/>
      <c r="H4" s="12"/>
      <c r="I4" s="12"/>
      <c r="J4" s="12"/>
      <c r="K4" s="12"/>
      <c r="L4" s="12"/>
      <c r="M4" s="12"/>
      <c r="N4" s="12"/>
      <c r="O4" s="12"/>
      <c r="P4" s="12"/>
    </row>
    <row r="5" spans="1:16">
      <c r="A5" s="8" t="s">
        <v>53</v>
      </c>
      <c r="B5" s="8" t="s">
        <v>85</v>
      </c>
      <c r="C5" s="10" t="s">
        <v>50</v>
      </c>
      <c r="D5" s="10"/>
      <c r="E5" s="10"/>
      <c r="F5" s="11"/>
      <c r="G5" s="12"/>
      <c r="H5" s="12"/>
      <c r="I5" s="12"/>
      <c r="J5" s="12"/>
      <c r="K5" s="12"/>
      <c r="L5" s="12"/>
      <c r="M5" s="12"/>
      <c r="N5" s="12"/>
      <c r="O5" s="12"/>
      <c r="P5" s="12"/>
    </row>
    <row r="6" spans="1:16">
      <c r="A6" s="8" t="s">
        <v>53</v>
      </c>
      <c r="B6" s="8" t="s">
        <v>88</v>
      </c>
      <c r="C6" s="9" t="s">
        <v>50</v>
      </c>
      <c r="D6" s="10"/>
      <c r="E6" s="10"/>
      <c r="F6" s="11"/>
      <c r="G6" s="12"/>
      <c r="H6" s="12"/>
      <c r="I6" s="12"/>
      <c r="J6" s="12"/>
      <c r="K6" s="12"/>
      <c r="L6" s="12"/>
      <c r="M6" s="12"/>
      <c r="N6" s="12"/>
      <c r="O6" s="12"/>
      <c r="P6" s="12"/>
    </row>
    <row r="7" spans="1:16">
      <c r="A7" s="8" t="s">
        <v>53</v>
      </c>
      <c r="B7" s="8" t="s">
        <v>86</v>
      </c>
      <c r="C7" s="10" t="s">
        <v>50</v>
      </c>
      <c r="D7" s="10"/>
      <c r="E7" s="10"/>
      <c r="F7" s="11"/>
      <c r="G7" s="12"/>
      <c r="H7" s="12"/>
      <c r="I7" s="12"/>
      <c r="J7" s="12"/>
      <c r="K7" s="12"/>
      <c r="L7" s="12"/>
      <c r="M7" s="12"/>
      <c r="N7" s="12"/>
      <c r="O7" s="12"/>
      <c r="P7" s="12"/>
    </row>
    <row r="8" spans="1:16">
      <c r="A8" s="8" t="s">
        <v>53</v>
      </c>
      <c r="B8" s="8" t="s">
        <v>87</v>
      </c>
      <c r="C8" s="9" t="s">
        <v>50</v>
      </c>
      <c r="D8" s="10"/>
      <c r="E8" s="10"/>
      <c r="F8" s="11"/>
      <c r="G8" s="12"/>
      <c r="H8" s="12"/>
      <c r="I8" s="12"/>
      <c r="J8" s="12"/>
      <c r="K8" s="12"/>
      <c r="L8" s="12"/>
      <c r="M8" s="12"/>
      <c r="N8" s="12"/>
      <c r="O8" s="12"/>
      <c r="P8" s="12"/>
    </row>
    <row r="9" spans="1:16">
      <c r="A9" s="8" t="s">
        <v>53</v>
      </c>
      <c r="B9" s="8" t="s">
        <v>89</v>
      </c>
      <c r="C9" s="10" t="s">
        <v>50</v>
      </c>
      <c r="D9" s="10"/>
      <c r="E9" s="10"/>
      <c r="F9" s="11"/>
      <c r="G9" s="12"/>
      <c r="H9" s="12"/>
      <c r="I9" s="12"/>
      <c r="J9" s="12"/>
      <c r="K9" s="12"/>
      <c r="L9" s="12"/>
      <c r="M9" s="12"/>
      <c r="N9" s="12"/>
      <c r="O9" s="12"/>
      <c r="P9" s="12"/>
    </row>
    <row r="10" spans="1:16">
      <c r="A10" s="8" t="s">
        <v>53</v>
      </c>
      <c r="B10" s="8" t="s">
        <v>90</v>
      </c>
      <c r="C10" s="9" t="s">
        <v>50</v>
      </c>
      <c r="D10" s="10"/>
      <c r="E10" s="10"/>
      <c r="F10" s="11"/>
      <c r="G10" s="12"/>
      <c r="H10" s="12"/>
      <c r="I10" s="12"/>
      <c r="J10" s="12"/>
      <c r="K10" s="12"/>
      <c r="L10" s="12"/>
      <c r="M10" s="12"/>
      <c r="N10" s="12"/>
      <c r="O10" s="12"/>
      <c r="P10" s="12"/>
    </row>
    <row r="11" spans="1:16">
      <c r="A11" s="8" t="s">
        <v>91</v>
      </c>
      <c r="B11" s="8" t="s">
        <v>92</v>
      </c>
      <c r="C11" s="9" t="s">
        <v>50</v>
      </c>
      <c r="D11" s="10"/>
      <c r="E11" s="10"/>
      <c r="F11" s="11"/>
      <c r="G11" s="12"/>
      <c r="H11" s="12"/>
      <c r="I11" s="12"/>
      <c r="J11" s="12"/>
      <c r="K11" s="12"/>
      <c r="L11" s="12"/>
      <c r="M11" s="12"/>
      <c r="N11" s="12"/>
      <c r="O11" s="12"/>
      <c r="P11" s="12"/>
    </row>
    <row r="12" spans="1:16">
      <c r="A12" s="8" t="s">
        <v>91</v>
      </c>
      <c r="B12" s="8" t="s">
        <v>93</v>
      </c>
      <c r="C12" s="9" t="s">
        <v>50</v>
      </c>
      <c r="D12" s="10"/>
      <c r="E12" s="10"/>
      <c r="F12" s="11"/>
      <c r="G12" s="12"/>
      <c r="H12" s="12"/>
      <c r="I12" s="12"/>
      <c r="J12" s="12"/>
      <c r="K12" s="12"/>
      <c r="L12" s="12"/>
      <c r="M12" s="12"/>
      <c r="N12" s="12"/>
      <c r="O12" s="12"/>
      <c r="P12" s="12"/>
    </row>
    <row r="13" spans="1:16">
      <c r="A13" s="8" t="s">
        <v>91</v>
      </c>
      <c r="B13" s="8" t="s">
        <v>94</v>
      </c>
      <c r="C13" s="9" t="s">
        <v>50</v>
      </c>
      <c r="D13" s="10"/>
      <c r="E13" s="10"/>
      <c r="F13" s="11"/>
      <c r="G13" s="12"/>
      <c r="H13" s="12"/>
      <c r="I13" s="12"/>
      <c r="J13" s="12"/>
      <c r="K13" s="12"/>
      <c r="L13" s="12"/>
      <c r="M13" s="12"/>
      <c r="N13" s="12"/>
      <c r="O13" s="12"/>
      <c r="P13" s="12"/>
    </row>
    <row r="14" spans="1:16">
      <c r="A14" s="8" t="s">
        <v>91</v>
      </c>
      <c r="B14" s="8" t="s">
        <v>95</v>
      </c>
      <c r="C14" s="9" t="s">
        <v>50</v>
      </c>
      <c r="D14" s="10"/>
      <c r="E14" s="10"/>
      <c r="F14" s="11"/>
      <c r="G14" s="12"/>
      <c r="H14" s="12"/>
      <c r="I14" s="12"/>
      <c r="J14" s="12"/>
      <c r="K14" s="12"/>
      <c r="L14" s="12"/>
      <c r="M14" s="12"/>
      <c r="N14" s="12"/>
      <c r="O14" s="12"/>
      <c r="P14" s="12"/>
    </row>
    <row r="15" spans="1:16">
      <c r="A15" s="8" t="s">
        <v>91</v>
      </c>
      <c r="B15" s="8" t="s">
        <v>96</v>
      </c>
      <c r="C15" s="9" t="s">
        <v>50</v>
      </c>
      <c r="D15" s="10"/>
      <c r="E15" s="10"/>
      <c r="F15" s="11"/>
      <c r="G15" s="12"/>
      <c r="H15" s="12"/>
      <c r="I15" s="12"/>
      <c r="J15" s="12"/>
      <c r="K15" s="12"/>
      <c r="L15" s="12"/>
      <c r="M15" s="12"/>
      <c r="N15" s="12"/>
      <c r="O15" s="12"/>
      <c r="P15" s="12"/>
    </row>
    <row r="16" spans="1:16">
      <c r="A16" s="8" t="s">
        <v>91</v>
      </c>
      <c r="B16" s="8" t="s">
        <v>97</v>
      </c>
      <c r="C16" s="9" t="s">
        <v>50</v>
      </c>
      <c r="D16" s="10"/>
      <c r="E16" s="10"/>
      <c r="F16" s="11"/>
      <c r="G16" s="12"/>
      <c r="H16" s="12"/>
      <c r="I16" s="12"/>
      <c r="J16" s="12"/>
      <c r="K16" s="12"/>
      <c r="L16" s="12"/>
      <c r="M16" s="12"/>
      <c r="N16" s="12"/>
      <c r="O16" s="12"/>
      <c r="P16" s="12"/>
    </row>
    <row r="17" spans="1:16">
      <c r="A17" s="8" t="s">
        <v>91</v>
      </c>
      <c r="B17" s="8" t="s">
        <v>98</v>
      </c>
      <c r="C17" s="9" t="s">
        <v>50</v>
      </c>
      <c r="D17" s="10"/>
      <c r="E17" s="10"/>
      <c r="F17" s="11"/>
      <c r="G17" s="12"/>
      <c r="H17" s="12"/>
      <c r="I17" s="12"/>
      <c r="J17" s="12"/>
      <c r="K17" s="12"/>
      <c r="L17" s="12"/>
      <c r="M17" s="12"/>
      <c r="N17" s="12"/>
      <c r="O17" s="12"/>
      <c r="P17" s="12"/>
    </row>
    <row r="18" spans="1:16">
      <c r="A18" s="8" t="s">
        <v>91</v>
      </c>
      <c r="B18" s="8" t="s">
        <v>99</v>
      </c>
      <c r="C18" s="9" t="s">
        <v>50</v>
      </c>
      <c r="D18" s="10"/>
      <c r="E18" s="10"/>
      <c r="F18" s="11"/>
      <c r="G18" s="12"/>
      <c r="H18" s="12"/>
      <c r="I18" s="12"/>
      <c r="J18" s="12"/>
      <c r="K18" s="12"/>
      <c r="L18" s="12"/>
      <c r="M18" s="12"/>
      <c r="N18" s="12"/>
      <c r="O18" s="12"/>
      <c r="P18" s="12"/>
    </row>
    <row r="19" spans="1:16">
      <c r="A19" s="8" t="s">
        <v>91</v>
      </c>
      <c r="B19" s="8" t="s">
        <v>104</v>
      </c>
      <c r="C19" s="9" t="s">
        <v>50</v>
      </c>
      <c r="D19" s="10"/>
      <c r="E19" s="10"/>
      <c r="F19" s="11"/>
      <c r="G19" s="12"/>
      <c r="H19" s="12"/>
      <c r="I19" s="12"/>
      <c r="J19" s="12"/>
      <c r="K19" s="12"/>
      <c r="L19" s="12"/>
      <c r="M19" s="12"/>
      <c r="N19" s="12"/>
      <c r="O19" s="12"/>
      <c r="P19" s="12"/>
    </row>
    <row r="20" spans="1:16">
      <c r="A20" s="8" t="s">
        <v>91</v>
      </c>
      <c r="B20" s="8" t="s">
        <v>100</v>
      </c>
      <c r="C20" s="9" t="s">
        <v>50</v>
      </c>
      <c r="D20" s="10"/>
      <c r="E20" s="10"/>
      <c r="F20" s="11"/>
      <c r="G20" s="12"/>
      <c r="H20" s="12"/>
      <c r="I20" s="12"/>
      <c r="J20" s="12"/>
      <c r="K20" s="12"/>
      <c r="L20" s="12"/>
      <c r="M20" s="12"/>
      <c r="N20" s="12"/>
      <c r="O20" s="12"/>
      <c r="P20" s="12"/>
    </row>
    <row r="21" spans="1:16">
      <c r="A21" s="8" t="s">
        <v>108</v>
      </c>
      <c r="B21" s="8" t="s">
        <v>101</v>
      </c>
      <c r="C21" s="9" t="s">
        <v>50</v>
      </c>
      <c r="D21" s="10"/>
      <c r="E21" s="10"/>
      <c r="F21" s="11"/>
      <c r="G21" s="12"/>
      <c r="H21" s="12"/>
      <c r="I21" s="12"/>
      <c r="J21" s="12"/>
      <c r="K21" s="12"/>
      <c r="L21" s="12"/>
      <c r="M21" s="12"/>
      <c r="N21" s="12"/>
      <c r="O21" s="12"/>
      <c r="P21" s="12"/>
    </row>
    <row r="22" spans="1:16">
      <c r="A22" s="8" t="s">
        <v>108</v>
      </c>
      <c r="B22" s="8" t="s">
        <v>102</v>
      </c>
      <c r="C22" s="9" t="s">
        <v>50</v>
      </c>
      <c r="D22" s="10"/>
      <c r="E22" s="10"/>
      <c r="F22" s="11"/>
      <c r="G22" s="12"/>
      <c r="H22" s="12"/>
      <c r="I22" s="12"/>
      <c r="J22" s="12"/>
      <c r="K22" s="12"/>
      <c r="L22" s="12"/>
      <c r="M22" s="12"/>
      <c r="N22" s="12"/>
      <c r="O22" s="12"/>
      <c r="P22" s="12"/>
    </row>
    <row r="23" spans="1:16">
      <c r="A23" s="8" t="s">
        <v>108</v>
      </c>
      <c r="B23" s="8" t="s">
        <v>103</v>
      </c>
      <c r="C23" s="9" t="s">
        <v>50</v>
      </c>
      <c r="D23" s="10"/>
      <c r="E23" s="10"/>
      <c r="F23" s="11"/>
      <c r="G23" s="12"/>
      <c r="H23" s="12"/>
      <c r="I23" s="12"/>
      <c r="J23" s="12"/>
      <c r="K23" s="12"/>
      <c r="L23" s="12"/>
      <c r="M23" s="12"/>
      <c r="N23" s="12"/>
      <c r="O23" s="12"/>
      <c r="P23" s="12"/>
    </row>
    <row r="24" spans="1:16">
      <c r="A24" s="8" t="s">
        <v>108</v>
      </c>
      <c r="B24" s="8" t="s">
        <v>105</v>
      </c>
      <c r="C24" s="9" t="s">
        <v>50</v>
      </c>
      <c r="D24" s="10"/>
      <c r="E24" s="10"/>
      <c r="F24" s="11"/>
      <c r="G24" s="12"/>
      <c r="H24" s="12"/>
      <c r="I24" s="12"/>
      <c r="J24" s="12"/>
      <c r="K24" s="12"/>
      <c r="L24" s="12"/>
      <c r="M24" s="12"/>
      <c r="N24" s="12"/>
      <c r="O24" s="12"/>
      <c r="P24" s="12"/>
    </row>
    <row r="25" spans="1:16">
      <c r="A25" s="8" t="s">
        <v>108</v>
      </c>
      <c r="B25" s="8" t="s">
        <v>106</v>
      </c>
      <c r="C25" s="9" t="s">
        <v>50</v>
      </c>
      <c r="D25" s="10"/>
      <c r="E25" s="10"/>
      <c r="F25" s="11"/>
      <c r="G25" s="12"/>
      <c r="H25" s="12"/>
      <c r="I25" s="12"/>
      <c r="J25" s="12"/>
      <c r="K25" s="12"/>
      <c r="L25" s="12"/>
      <c r="M25" s="12"/>
      <c r="N25" s="12"/>
      <c r="O25" s="12"/>
      <c r="P25" s="12"/>
    </row>
    <row r="26" spans="1:16">
      <c r="A26" s="8" t="s">
        <v>108</v>
      </c>
      <c r="B26" s="8" t="s">
        <v>107</v>
      </c>
      <c r="C26" s="9" t="s">
        <v>50</v>
      </c>
      <c r="D26" s="10"/>
      <c r="E26" s="10"/>
      <c r="F26" s="11"/>
      <c r="G26" s="12"/>
      <c r="H26" s="12"/>
      <c r="I26" s="12"/>
      <c r="J26" s="12"/>
      <c r="K26" s="12"/>
      <c r="L26" s="12"/>
      <c r="M26" s="12"/>
      <c r="N26" s="12"/>
      <c r="O26" s="12"/>
      <c r="P26" s="12"/>
    </row>
    <row r="27" spans="1:16">
      <c r="A27" s="8"/>
      <c r="B27" s="8"/>
      <c r="C27" s="10"/>
      <c r="D27" s="10"/>
      <c r="E27" s="10"/>
      <c r="F27" s="11"/>
      <c r="G27" s="12"/>
      <c r="H27" s="12"/>
      <c r="I27" s="12"/>
      <c r="J27" s="12"/>
      <c r="K27" s="12"/>
      <c r="L27" s="12"/>
      <c r="M27" s="12"/>
      <c r="N27" s="12"/>
      <c r="O27" s="12"/>
      <c r="P27" s="12"/>
    </row>
    <row r="28" spans="1:16" ht="42" customHeight="1">
      <c r="A28" s="113" t="s">
        <v>129</v>
      </c>
      <c r="B28" s="114"/>
      <c r="C28" s="13"/>
      <c r="D28" s="13"/>
      <c r="E28" s="13"/>
      <c r="F28" s="14"/>
      <c r="G28" s="15"/>
      <c r="H28" s="15"/>
      <c r="I28" s="12"/>
      <c r="J28" s="12"/>
      <c r="K28" s="12"/>
      <c r="L28" s="12"/>
      <c r="M28" s="12"/>
      <c r="N28" s="12"/>
      <c r="O28" s="12"/>
      <c r="P28" s="12"/>
    </row>
    <row r="29" spans="1:16">
      <c r="A29" s="3" t="s">
        <v>56</v>
      </c>
      <c r="B29" s="8"/>
      <c r="C29" s="13"/>
      <c r="D29" s="13"/>
      <c r="E29" s="13"/>
      <c r="F29" s="14"/>
      <c r="G29" s="15"/>
      <c r="H29" s="15"/>
      <c r="I29" s="12"/>
      <c r="J29" s="15"/>
      <c r="K29" s="15"/>
      <c r="L29" s="15"/>
      <c r="M29" s="15"/>
      <c r="N29" s="15"/>
      <c r="O29" s="15"/>
      <c r="P29" s="15"/>
    </row>
    <row r="30" spans="1:16">
      <c r="A30" s="3" t="s">
        <v>81</v>
      </c>
      <c r="B30" s="8"/>
      <c r="C30" s="10"/>
      <c r="D30" s="10"/>
      <c r="E30" s="10"/>
      <c r="F30" s="11"/>
      <c r="G30" s="12"/>
      <c r="H30" s="12"/>
      <c r="I30" s="12"/>
      <c r="J30" s="12"/>
      <c r="K30" s="12"/>
      <c r="L30" s="12"/>
      <c r="M30" s="12"/>
      <c r="N30" s="12"/>
      <c r="O30" s="12"/>
      <c r="P30" s="12"/>
    </row>
  </sheetData>
  <autoFilter ref="A3:I30"/>
  <mergeCells count="2">
    <mergeCell ref="A1:P1"/>
    <mergeCell ref="A28:B28"/>
  </mergeCells>
  <pageMargins left="0.70866141732283472" right="0.70866141732283472" top="1.1417322834645669" bottom="0.74803149606299213" header="0.31496062992125984" footer="0.31496062992125984"/>
  <pageSetup paperSize="9" scale="65" orientation="landscape" r:id="rId1"/>
</worksheet>
</file>

<file path=xl/worksheets/sheet3.xml><?xml version="1.0" encoding="utf-8"?>
<worksheet xmlns="http://schemas.openxmlformats.org/spreadsheetml/2006/main" xmlns:r="http://schemas.openxmlformats.org/officeDocument/2006/relationships">
  <dimension ref="A1:AZ328"/>
  <sheetViews>
    <sheetView showGridLines="0" zoomScale="75" zoomScaleNormal="75" zoomScaleSheetLayoutView="75" zoomScalePageLayoutView="50" workbookViewId="0">
      <selection activeCell="A64" sqref="A64"/>
    </sheetView>
  </sheetViews>
  <sheetFormatPr defaultRowHeight="14.25"/>
  <cols>
    <col min="1" max="1" width="49.85546875" style="22" customWidth="1"/>
    <col min="2" max="2" width="119.42578125" style="22" bestFit="1" customWidth="1"/>
    <col min="3" max="3" width="19" style="22" bestFit="1" customWidth="1"/>
    <col min="4" max="4" width="18.42578125" style="22" bestFit="1" customWidth="1"/>
    <col min="5" max="5" width="19.85546875" style="22" bestFit="1" customWidth="1"/>
    <col min="6" max="7" width="9.140625" style="22"/>
    <col min="8" max="8" width="13.28515625" style="22" customWidth="1"/>
    <col min="9" max="9" width="9.140625" style="22"/>
    <col min="10" max="10" width="15.85546875" style="22" customWidth="1"/>
    <col min="11" max="16384" width="9.140625" style="22"/>
  </cols>
  <sheetData>
    <row r="1" spans="1:52" s="31" customFormat="1" ht="26.25">
      <c r="A1" s="94" t="s">
        <v>120</v>
      </c>
      <c r="B1" s="95"/>
      <c r="C1" s="95"/>
      <c r="D1" s="95"/>
      <c r="E1" s="95"/>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row>
    <row r="2" spans="1:52" s="31" customFormat="1">
      <c r="A2" s="97" t="s">
        <v>7</v>
      </c>
      <c r="B2" s="91"/>
      <c r="C2" s="91"/>
      <c r="D2" s="91"/>
      <c r="E2" s="91"/>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row>
    <row r="3" spans="1:52" s="18" customFormat="1">
      <c r="A3" s="96"/>
      <c r="B3" s="89"/>
      <c r="C3" s="89"/>
      <c r="D3" s="89"/>
      <c r="E3" s="89"/>
      <c r="F3" s="19"/>
      <c r="G3" s="19"/>
      <c r="H3" s="19"/>
      <c r="I3" s="19"/>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row>
    <row r="4" spans="1:52" s="21" customFormat="1" ht="17.25">
      <c r="A4" s="20" t="s">
        <v>5</v>
      </c>
      <c r="B4" s="20" t="s">
        <v>73</v>
      </c>
      <c r="C4" s="20" t="s">
        <v>36</v>
      </c>
      <c r="D4" s="20" t="s">
        <v>114</v>
      </c>
      <c r="E4" s="20" t="s">
        <v>115</v>
      </c>
    </row>
    <row r="5" spans="1:52" s="29" customFormat="1" ht="16.5" customHeight="1">
      <c r="A5" s="35" t="s">
        <v>77</v>
      </c>
      <c r="B5" s="36" t="s">
        <v>72</v>
      </c>
      <c r="C5" s="37"/>
      <c r="D5" s="38"/>
      <c r="E5" s="38"/>
    </row>
    <row r="6" spans="1:52" s="29" customFormat="1" ht="16.5" customHeight="1">
      <c r="A6" s="35"/>
      <c r="B6" s="36" t="s">
        <v>74</v>
      </c>
      <c r="C6" s="37"/>
      <c r="D6" s="38"/>
      <c r="E6" s="38"/>
    </row>
    <row r="7" spans="1:52" s="29" customFormat="1" ht="16.5" customHeight="1">
      <c r="A7" s="35"/>
      <c r="B7" s="36" t="s">
        <v>75</v>
      </c>
      <c r="C7" s="37"/>
      <c r="D7" s="38"/>
      <c r="E7" s="38"/>
    </row>
    <row r="8" spans="1:52" s="4" customFormat="1" ht="12.75">
      <c r="A8" s="35" t="s">
        <v>78</v>
      </c>
      <c r="B8" s="36" t="s">
        <v>72</v>
      </c>
      <c r="C8" s="37"/>
      <c r="D8" s="38"/>
      <c r="E8" s="38"/>
    </row>
    <row r="9" spans="1:52" s="4" customFormat="1" ht="12.75">
      <c r="A9" s="35"/>
      <c r="B9" s="36" t="s">
        <v>74</v>
      </c>
      <c r="C9" s="37"/>
      <c r="D9" s="38"/>
      <c r="E9" s="38"/>
    </row>
    <row r="10" spans="1:52" s="4" customFormat="1" ht="12.75">
      <c r="A10" s="35"/>
      <c r="B10" s="36" t="s">
        <v>75</v>
      </c>
      <c r="C10" s="37"/>
      <c r="D10" s="38"/>
      <c r="E10" s="38"/>
    </row>
    <row r="11" spans="1:52" s="4" customFormat="1" ht="18" customHeight="1">
      <c r="A11" s="39"/>
      <c r="B11" s="39"/>
      <c r="C11" s="39"/>
      <c r="D11" s="40"/>
      <c r="E11" s="40"/>
    </row>
    <row r="12" spans="1:52" ht="15">
      <c r="A12" s="25" t="s">
        <v>37</v>
      </c>
      <c r="B12" s="26"/>
      <c r="C12" s="23"/>
      <c r="D12" s="24"/>
      <c r="E12" s="24"/>
    </row>
    <row r="13" spans="1:52" ht="17.25">
      <c r="A13" s="20" t="s">
        <v>38</v>
      </c>
      <c r="B13" s="20" t="s">
        <v>73</v>
      </c>
      <c r="C13" s="20" t="s">
        <v>39</v>
      </c>
      <c r="D13" s="20" t="s">
        <v>116</v>
      </c>
      <c r="E13" s="20" t="s">
        <v>117</v>
      </c>
    </row>
    <row r="14" spans="1:52" s="4" customFormat="1" ht="38.25">
      <c r="A14" s="36" t="s">
        <v>122</v>
      </c>
      <c r="B14" s="36" t="s">
        <v>72</v>
      </c>
      <c r="C14" s="41"/>
      <c r="D14" s="42"/>
      <c r="E14" s="38"/>
    </row>
    <row r="15" spans="1:52" s="4" customFormat="1" ht="12.75">
      <c r="A15" s="36"/>
      <c r="B15" s="36" t="s">
        <v>74</v>
      </c>
      <c r="C15" s="41"/>
      <c r="D15" s="42"/>
      <c r="E15" s="38"/>
    </row>
    <row r="16" spans="1:52" s="4" customFormat="1" ht="12.75">
      <c r="A16" s="36"/>
      <c r="B16" s="36" t="s">
        <v>75</v>
      </c>
      <c r="C16" s="41"/>
      <c r="D16" s="42"/>
      <c r="E16" s="38"/>
    </row>
    <row r="17" spans="1:5" s="4" customFormat="1" ht="38.25">
      <c r="A17" s="36" t="s">
        <v>123</v>
      </c>
      <c r="B17" s="36" t="s">
        <v>72</v>
      </c>
      <c r="C17" s="41"/>
      <c r="D17" s="42"/>
      <c r="E17" s="38"/>
    </row>
    <row r="18" spans="1:5" s="4" customFormat="1" ht="12.75">
      <c r="A18" s="36"/>
      <c r="B18" s="36" t="s">
        <v>74</v>
      </c>
      <c r="C18" s="41"/>
      <c r="D18" s="42"/>
      <c r="E18" s="38"/>
    </row>
    <row r="19" spans="1:5" s="4" customFormat="1" ht="12.75">
      <c r="A19" s="36"/>
      <c r="B19" s="36" t="s">
        <v>75</v>
      </c>
      <c r="C19" s="41"/>
      <c r="D19" s="42"/>
      <c r="E19" s="38"/>
    </row>
    <row r="20" spans="1:5" s="4" customFormat="1" ht="12.75">
      <c r="A20" s="36" t="s">
        <v>76</v>
      </c>
      <c r="B20" s="36" t="s">
        <v>72</v>
      </c>
      <c r="C20" s="41"/>
      <c r="D20" s="38"/>
      <c r="E20" s="38"/>
    </row>
    <row r="21" spans="1:5" s="4" customFormat="1" ht="12.75">
      <c r="A21" s="36"/>
      <c r="B21" s="36" t="s">
        <v>74</v>
      </c>
      <c r="C21" s="41"/>
      <c r="D21" s="38"/>
      <c r="E21" s="38"/>
    </row>
    <row r="22" spans="1:5" s="4" customFormat="1" ht="12.75">
      <c r="A22" s="36"/>
      <c r="B22" s="36" t="s">
        <v>75</v>
      </c>
      <c r="C22" s="41"/>
      <c r="D22" s="38"/>
      <c r="E22" s="38"/>
    </row>
    <row r="23" spans="1:5" s="4" customFormat="1" ht="12.75">
      <c r="A23" s="36" t="s">
        <v>61</v>
      </c>
      <c r="B23" s="36" t="s">
        <v>72</v>
      </c>
      <c r="C23" s="41"/>
      <c r="D23" s="38"/>
      <c r="E23" s="38"/>
    </row>
    <row r="24" spans="1:5" s="4" customFormat="1" ht="12.75">
      <c r="A24" s="36"/>
      <c r="B24" s="36" t="s">
        <v>74</v>
      </c>
      <c r="C24" s="41"/>
      <c r="D24" s="38"/>
      <c r="E24" s="38"/>
    </row>
    <row r="25" spans="1:5" s="4" customFormat="1" ht="12.75">
      <c r="A25" s="36"/>
      <c r="B25" s="36" t="s">
        <v>75</v>
      </c>
      <c r="C25" s="41"/>
      <c r="D25" s="38"/>
      <c r="E25" s="38"/>
    </row>
    <row r="26" spans="1:5" s="4" customFormat="1" ht="12.75">
      <c r="A26" s="36" t="s">
        <v>62</v>
      </c>
      <c r="B26" s="36" t="s">
        <v>72</v>
      </c>
      <c r="C26" s="41"/>
      <c r="D26" s="38"/>
      <c r="E26" s="38"/>
    </row>
    <row r="27" spans="1:5" s="4" customFormat="1" ht="12.75">
      <c r="A27" s="36"/>
      <c r="B27" s="36" t="s">
        <v>74</v>
      </c>
      <c r="C27" s="41"/>
      <c r="D27" s="38"/>
      <c r="E27" s="38"/>
    </row>
    <row r="28" spans="1:5" s="4" customFormat="1" ht="12.75">
      <c r="A28" s="36"/>
      <c r="B28" s="36" t="s">
        <v>75</v>
      </c>
      <c r="C28" s="41"/>
      <c r="D28" s="38"/>
      <c r="E28" s="38"/>
    </row>
    <row r="29" spans="1:5" s="4" customFormat="1" ht="12.75">
      <c r="A29" s="36" t="s">
        <v>63</v>
      </c>
      <c r="B29" s="36" t="s">
        <v>72</v>
      </c>
      <c r="C29" s="41"/>
      <c r="D29" s="38"/>
      <c r="E29" s="38"/>
    </row>
    <row r="30" spans="1:5" s="4" customFormat="1" ht="12.75">
      <c r="A30" s="36"/>
      <c r="B30" s="36" t="s">
        <v>74</v>
      </c>
      <c r="C30" s="41"/>
      <c r="D30" s="38"/>
      <c r="E30" s="38"/>
    </row>
    <row r="31" spans="1:5" s="4" customFormat="1" ht="12.75">
      <c r="A31" s="36"/>
      <c r="B31" s="36" t="s">
        <v>75</v>
      </c>
      <c r="C31" s="41"/>
      <c r="D31" s="38"/>
      <c r="E31" s="38"/>
    </row>
    <row r="32" spans="1:5" s="4" customFormat="1" ht="12.75">
      <c r="A32" s="36" t="s">
        <v>64</v>
      </c>
      <c r="B32" s="36" t="s">
        <v>72</v>
      </c>
      <c r="C32" s="41"/>
      <c r="D32" s="38"/>
      <c r="E32" s="38"/>
    </row>
    <row r="33" spans="1:5" s="4" customFormat="1" ht="12.75">
      <c r="A33" s="36"/>
      <c r="B33" s="36" t="s">
        <v>74</v>
      </c>
      <c r="C33" s="41"/>
      <c r="D33" s="38"/>
      <c r="E33" s="38"/>
    </row>
    <row r="34" spans="1:5" s="4" customFormat="1" ht="12.75">
      <c r="A34" s="36"/>
      <c r="B34" s="36" t="s">
        <v>75</v>
      </c>
      <c r="C34" s="41"/>
      <c r="D34" s="38"/>
      <c r="E34" s="38"/>
    </row>
    <row r="35" spans="1:5" s="4" customFormat="1" ht="12.75">
      <c r="A35" s="36" t="s">
        <v>65</v>
      </c>
      <c r="B35" s="36" t="s">
        <v>72</v>
      </c>
      <c r="C35" s="41"/>
      <c r="D35" s="38"/>
      <c r="E35" s="38"/>
    </row>
    <row r="36" spans="1:5" s="4" customFormat="1" ht="12.75">
      <c r="A36" s="36"/>
      <c r="B36" s="36" t="s">
        <v>74</v>
      </c>
      <c r="C36" s="41"/>
      <c r="D36" s="38"/>
      <c r="E36" s="38"/>
    </row>
    <row r="37" spans="1:5" s="4" customFormat="1" ht="12.75">
      <c r="A37" s="36"/>
      <c r="B37" s="36" t="s">
        <v>75</v>
      </c>
      <c r="C37" s="41"/>
      <c r="D37" s="38"/>
      <c r="E37" s="38"/>
    </row>
    <row r="38" spans="1:5" s="4" customFormat="1" ht="12.75">
      <c r="A38" s="36" t="s">
        <v>66</v>
      </c>
      <c r="B38" s="36" t="s">
        <v>72</v>
      </c>
      <c r="C38" s="41"/>
      <c r="D38" s="38"/>
      <c r="E38" s="38"/>
    </row>
    <row r="39" spans="1:5" s="4" customFormat="1" ht="12.75">
      <c r="A39" s="36"/>
      <c r="B39" s="36" t="s">
        <v>74</v>
      </c>
      <c r="C39" s="41"/>
      <c r="D39" s="38"/>
      <c r="E39" s="38"/>
    </row>
    <row r="40" spans="1:5" s="4" customFormat="1" ht="12.75">
      <c r="A40" s="36"/>
      <c r="B40" s="36" t="s">
        <v>75</v>
      </c>
      <c r="C40" s="41"/>
      <c r="D40" s="38"/>
      <c r="E40" s="38"/>
    </row>
    <row r="41" spans="1:5" s="4" customFormat="1" ht="25.5">
      <c r="A41" s="36" t="s">
        <v>121</v>
      </c>
      <c r="B41" s="36" t="s">
        <v>72</v>
      </c>
      <c r="C41" s="41"/>
      <c r="D41" s="38"/>
      <c r="E41" s="38"/>
    </row>
    <row r="42" spans="1:5" s="4" customFormat="1" ht="12.75">
      <c r="A42" s="36"/>
      <c r="B42" s="36" t="s">
        <v>74</v>
      </c>
      <c r="C42" s="41"/>
      <c r="D42" s="38"/>
      <c r="E42" s="38"/>
    </row>
    <row r="43" spans="1:5" s="4" customFormat="1" ht="12.75">
      <c r="A43" s="36"/>
      <c r="B43" s="36" t="s">
        <v>75</v>
      </c>
      <c r="C43" s="41"/>
      <c r="D43" s="38"/>
      <c r="E43" s="38"/>
    </row>
    <row r="44" spans="1:5" s="4" customFormat="1" ht="12.75">
      <c r="A44" s="36" t="s">
        <v>71</v>
      </c>
      <c r="B44" s="36" t="s">
        <v>72</v>
      </c>
      <c r="C44" s="41"/>
      <c r="D44" s="38"/>
      <c r="E44" s="38"/>
    </row>
    <row r="45" spans="1:5" s="4" customFormat="1" ht="12.75">
      <c r="A45" s="36"/>
      <c r="B45" s="36" t="s">
        <v>74</v>
      </c>
      <c r="C45" s="41"/>
      <c r="D45" s="38"/>
      <c r="E45" s="38"/>
    </row>
    <row r="46" spans="1:5" s="4" customFormat="1" ht="12.75">
      <c r="A46" s="36"/>
      <c r="B46" s="36" t="s">
        <v>75</v>
      </c>
      <c r="C46" s="41"/>
      <c r="D46" s="38"/>
      <c r="E46" s="38"/>
    </row>
    <row r="47" spans="1:5">
      <c r="A47" s="27"/>
      <c r="B47" s="23"/>
      <c r="C47" s="23"/>
      <c r="D47" s="24"/>
      <c r="E47" s="24"/>
    </row>
    <row r="48" spans="1:5">
      <c r="A48" s="20" t="s">
        <v>38</v>
      </c>
      <c r="B48" s="20"/>
      <c r="C48" s="20" t="s">
        <v>82</v>
      </c>
      <c r="D48" s="20" t="s">
        <v>83</v>
      </c>
      <c r="E48" s="20" t="s">
        <v>118</v>
      </c>
    </row>
    <row r="49" spans="1:5" s="4" customFormat="1" ht="25.5">
      <c r="A49" s="43" t="s">
        <v>124</v>
      </c>
      <c r="B49" s="43"/>
      <c r="C49" s="37"/>
      <c r="D49" s="38"/>
      <c r="E49" s="38"/>
    </row>
    <row r="50" spans="1:5" s="4" customFormat="1" ht="25.5">
      <c r="A50" s="43" t="s">
        <v>125</v>
      </c>
      <c r="B50" s="43"/>
      <c r="C50" s="37"/>
      <c r="D50" s="38"/>
      <c r="E50" s="38"/>
    </row>
    <row r="51" spans="1:5" s="4" customFormat="1" ht="12.75">
      <c r="A51" s="44"/>
      <c r="B51" s="45"/>
      <c r="C51" s="39"/>
      <c r="D51" s="40"/>
      <c r="E51" s="40"/>
    </row>
    <row r="52" spans="1:5">
      <c r="A52" s="20" t="s">
        <v>38</v>
      </c>
      <c r="B52" s="20"/>
      <c r="C52" s="20"/>
      <c r="D52" s="20"/>
      <c r="E52" s="20"/>
    </row>
    <row r="53" spans="1:5" s="4" customFormat="1" ht="12.75">
      <c r="A53" s="43" t="s">
        <v>40</v>
      </c>
      <c r="B53" s="43" t="s">
        <v>41</v>
      </c>
      <c r="C53" s="46"/>
      <c r="D53" s="47"/>
      <c r="E53" s="47"/>
    </row>
    <row r="54" spans="1:5" s="4" customFormat="1" ht="12.75"/>
    <row r="55" spans="1:5" ht="38.25">
      <c r="E55" s="30" t="s">
        <v>51</v>
      </c>
    </row>
    <row r="56" spans="1:5">
      <c r="E56" s="30"/>
    </row>
    <row r="57" spans="1:5" s="34" customFormat="1" ht="12.75">
      <c r="A57" s="33" t="s">
        <v>52</v>
      </c>
      <c r="E57" s="32"/>
    </row>
    <row r="58" spans="1:5" s="34" customFormat="1" ht="12.75">
      <c r="A58" s="33"/>
      <c r="E58" s="32"/>
    </row>
    <row r="59" spans="1:5" s="4" customFormat="1" ht="12.75">
      <c r="A59" s="98" t="s">
        <v>67</v>
      </c>
      <c r="B59" s="91"/>
      <c r="C59" s="91"/>
      <c r="D59" s="91"/>
      <c r="E59" s="91"/>
    </row>
    <row r="60" spans="1:5" s="4" customFormat="1" ht="15" customHeight="1">
      <c r="A60" s="99" t="s">
        <v>127</v>
      </c>
      <c r="B60" s="91"/>
      <c r="C60" s="91"/>
      <c r="D60" s="91"/>
      <c r="E60" s="91"/>
    </row>
    <row r="61" spans="1:5" s="4" customFormat="1" ht="12.75"/>
    <row r="62" spans="1:5" s="4" customFormat="1" ht="12.75">
      <c r="A62" s="101" t="s">
        <v>80</v>
      </c>
      <c r="B62" s="101"/>
      <c r="C62" s="93"/>
      <c r="D62" s="93"/>
      <c r="E62" s="93"/>
    </row>
    <row r="63" spans="1:5" s="4" customFormat="1" ht="26.25" customHeight="1">
      <c r="A63" s="100" t="s">
        <v>128</v>
      </c>
      <c r="B63" s="93"/>
      <c r="C63" s="93"/>
      <c r="D63" s="93"/>
      <c r="E63" s="93"/>
    </row>
    <row r="64" spans="1:5" s="4" customFormat="1" ht="12.75"/>
    <row r="65" spans="1:5" s="4" customFormat="1" ht="12.75">
      <c r="A65" s="92" t="s">
        <v>68</v>
      </c>
      <c r="B65" s="93"/>
      <c r="C65" s="93"/>
      <c r="D65" s="93"/>
      <c r="E65" s="93"/>
    </row>
    <row r="66" spans="1:5" s="4" customFormat="1" ht="12.75">
      <c r="A66" s="93" t="s">
        <v>119</v>
      </c>
      <c r="B66" s="93"/>
      <c r="C66" s="93"/>
      <c r="D66" s="93"/>
      <c r="E66" s="93"/>
    </row>
    <row r="67" spans="1:5" s="4" customFormat="1" ht="12.75">
      <c r="A67" s="93" t="s">
        <v>69</v>
      </c>
      <c r="B67" s="93"/>
      <c r="C67" s="93"/>
      <c r="D67" s="93"/>
      <c r="E67" s="93"/>
    </row>
    <row r="68" spans="1:5" s="4" customFormat="1" ht="12.75"/>
    <row r="69" spans="1:5" s="4" customFormat="1" ht="12.75">
      <c r="A69" s="90" t="s">
        <v>70</v>
      </c>
      <c r="B69" s="91"/>
      <c r="C69" s="91"/>
      <c r="D69" s="91"/>
      <c r="E69" s="91"/>
    </row>
    <row r="70" spans="1:5" s="4" customFormat="1" ht="12.75">
      <c r="A70" s="91" t="s">
        <v>79</v>
      </c>
      <c r="B70" s="91"/>
      <c r="C70" s="91"/>
      <c r="D70" s="91"/>
      <c r="E70" s="91"/>
    </row>
    <row r="71" spans="1:5" s="4" customFormat="1" ht="12.75">
      <c r="A71" s="91" t="s">
        <v>69</v>
      </c>
      <c r="B71" s="91"/>
      <c r="C71" s="91"/>
      <c r="D71" s="91"/>
      <c r="E71" s="91"/>
    </row>
    <row r="328" spans="5:5">
      <c r="E328" s="28"/>
    </row>
  </sheetData>
  <mergeCells count="13">
    <mergeCell ref="A63:E63"/>
    <mergeCell ref="A62:E62"/>
    <mergeCell ref="A1:E1"/>
    <mergeCell ref="A3:E3"/>
    <mergeCell ref="A2:E2"/>
    <mergeCell ref="A59:E59"/>
    <mergeCell ref="A60:E60"/>
    <mergeCell ref="A69:E69"/>
    <mergeCell ref="A70:E70"/>
    <mergeCell ref="A71:E71"/>
    <mergeCell ref="A65:E65"/>
    <mergeCell ref="A66:E66"/>
    <mergeCell ref="A67:E67"/>
  </mergeCells>
  <phoneticPr fontId="16" type="noConversion"/>
  <pageMargins left="0.70866141732283472" right="0.70866141732283472" top="1.1417322834645669" bottom="0.74803149606299213" header="0.31496062992125984" footer="0.31496062992125984"/>
  <pageSetup paperSize="9" scale="52" fitToHeight="2" orientation="landscape" r:id="rId1"/>
  <rowBreaks count="1" manualBreakCount="1">
    <brk id="57" max="4" man="1"/>
  </rowBreaks>
</worksheet>
</file>

<file path=xl/worksheets/sheet4.xml><?xml version="1.0" encoding="utf-8"?>
<worksheet xmlns="http://schemas.openxmlformats.org/spreadsheetml/2006/main" xmlns:r="http://schemas.openxmlformats.org/officeDocument/2006/relationships">
  <sheetPr>
    <pageSetUpPr fitToPage="1"/>
  </sheetPr>
  <dimension ref="A1:BN34"/>
  <sheetViews>
    <sheetView showGridLines="0" zoomScaleNormal="100" workbookViewId="0">
      <selection activeCell="A4" sqref="A4:B4"/>
    </sheetView>
  </sheetViews>
  <sheetFormatPr defaultRowHeight="12.75"/>
  <cols>
    <col min="1" max="1" width="9.140625" style="2"/>
    <col min="2" max="2" width="33.140625" style="2" customWidth="1"/>
    <col min="3" max="30" width="10.7109375" style="2" customWidth="1"/>
    <col min="31" max="50" width="13.7109375" style="2" customWidth="1"/>
    <col min="51" max="66" width="13.7109375" style="1" customWidth="1"/>
    <col min="67" max="16384" width="9.140625" style="2"/>
  </cols>
  <sheetData>
    <row r="1" spans="1:52" s="31" customFormat="1" ht="26.25">
      <c r="A1" s="94" t="s">
        <v>126</v>
      </c>
      <c r="B1" s="95"/>
      <c r="C1" s="95"/>
      <c r="D1" s="95"/>
      <c r="E1" s="95"/>
      <c r="F1" s="89"/>
      <c r="G1" s="89"/>
      <c r="H1" s="89"/>
      <c r="I1" s="89"/>
      <c r="J1" s="89"/>
      <c r="K1" s="89"/>
      <c r="L1" s="89"/>
      <c r="M1" s="89"/>
      <c r="N1" s="89"/>
      <c r="O1" s="89"/>
      <c r="P1" s="89"/>
      <c r="Q1" s="89"/>
      <c r="R1" s="89"/>
      <c r="S1" s="89"/>
      <c r="T1" s="89"/>
      <c r="U1" s="89"/>
      <c r="V1" s="89"/>
      <c r="W1" s="89"/>
      <c r="X1" s="89"/>
      <c r="Y1" s="89"/>
      <c r="Z1" s="89"/>
      <c r="AA1" s="89"/>
      <c r="AB1" s="89"/>
      <c r="AC1" s="89"/>
      <c r="AD1" s="89"/>
      <c r="AE1" s="16"/>
      <c r="AF1" s="16"/>
      <c r="AG1" s="16"/>
      <c r="AH1" s="16"/>
      <c r="AI1" s="16"/>
      <c r="AJ1" s="16"/>
      <c r="AK1" s="16"/>
      <c r="AL1" s="16"/>
      <c r="AM1" s="16"/>
      <c r="AN1" s="16"/>
      <c r="AO1" s="16"/>
      <c r="AP1" s="16"/>
      <c r="AQ1" s="16"/>
      <c r="AR1" s="16"/>
      <c r="AS1" s="16"/>
      <c r="AT1" s="16"/>
      <c r="AU1" s="16"/>
      <c r="AV1" s="16"/>
      <c r="AW1" s="16"/>
      <c r="AX1" s="16"/>
      <c r="AY1" s="16"/>
      <c r="AZ1" s="16"/>
    </row>
    <row r="2" spans="1:52" s="31" customFormat="1" ht="14.25">
      <c r="A2" s="97" t="s">
        <v>7</v>
      </c>
      <c r="B2" s="91"/>
      <c r="C2" s="91"/>
      <c r="D2" s="91"/>
      <c r="E2" s="91"/>
      <c r="F2" s="89"/>
      <c r="G2" s="89"/>
      <c r="H2" s="89"/>
      <c r="I2" s="89"/>
      <c r="J2" s="89"/>
      <c r="K2" s="89"/>
      <c r="L2" s="89"/>
      <c r="M2" s="89"/>
      <c r="N2" s="89"/>
      <c r="O2" s="89"/>
      <c r="P2" s="89"/>
      <c r="Q2" s="89"/>
      <c r="R2" s="89"/>
      <c r="S2" s="89"/>
      <c r="T2" s="89"/>
      <c r="U2" s="89"/>
      <c r="V2" s="89"/>
      <c r="W2" s="89"/>
      <c r="X2" s="89"/>
      <c r="Y2" s="89"/>
      <c r="Z2" s="89"/>
      <c r="AA2" s="89"/>
      <c r="AB2" s="89"/>
      <c r="AC2" s="89"/>
      <c r="AD2" s="89"/>
      <c r="AE2" s="16"/>
      <c r="AF2" s="16"/>
      <c r="AG2" s="16"/>
      <c r="AH2" s="16"/>
      <c r="AI2" s="16"/>
      <c r="AJ2" s="16"/>
      <c r="AK2" s="16"/>
      <c r="AL2" s="16"/>
      <c r="AM2" s="16"/>
      <c r="AN2" s="16"/>
      <c r="AO2" s="16"/>
      <c r="AP2" s="16"/>
      <c r="AQ2" s="16"/>
      <c r="AR2" s="16"/>
      <c r="AS2" s="16"/>
      <c r="AT2" s="16"/>
      <c r="AU2" s="16"/>
      <c r="AV2" s="16"/>
      <c r="AW2" s="16"/>
      <c r="AX2" s="16"/>
      <c r="AY2" s="16"/>
      <c r="AZ2" s="16"/>
    </row>
    <row r="3" spans="1:52" s="31" customFormat="1" ht="14.25">
      <c r="A3" s="48"/>
      <c r="B3" s="49"/>
      <c r="C3" s="49"/>
      <c r="D3" s="49"/>
      <c r="E3" s="49"/>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row>
    <row r="4" spans="1:52" s="87" customFormat="1" ht="15">
      <c r="A4" s="103" t="s">
        <v>8</v>
      </c>
      <c r="B4" s="103"/>
      <c r="C4" s="102"/>
      <c r="D4" s="102"/>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row>
    <row r="5" spans="1:52" s="50" customFormat="1">
      <c r="A5" s="20" t="s">
        <v>9</v>
      </c>
      <c r="B5" s="20"/>
      <c r="C5" s="51">
        <v>0</v>
      </c>
      <c r="D5" s="51"/>
      <c r="E5" s="51">
        <v>0</v>
      </c>
      <c r="F5" s="51"/>
      <c r="G5" s="51">
        <v>0</v>
      </c>
      <c r="H5" s="51"/>
      <c r="I5" s="51">
        <v>0</v>
      </c>
      <c r="J5" s="51"/>
      <c r="K5" s="51">
        <v>0</v>
      </c>
      <c r="L5" s="51"/>
      <c r="M5" s="51">
        <v>0</v>
      </c>
      <c r="N5" s="51"/>
      <c r="O5" s="51">
        <v>0</v>
      </c>
      <c r="P5" s="51"/>
      <c r="Q5" s="51">
        <v>0.3</v>
      </c>
      <c r="R5" s="51"/>
      <c r="S5" s="51">
        <v>0.5</v>
      </c>
      <c r="T5" s="51"/>
      <c r="U5" s="51">
        <v>1.5</v>
      </c>
      <c r="V5" s="51"/>
      <c r="W5" s="51">
        <v>0</v>
      </c>
      <c r="X5" s="51"/>
      <c r="Y5" s="51">
        <v>0.3</v>
      </c>
      <c r="Z5" s="51"/>
      <c r="AA5" s="51">
        <v>0.5</v>
      </c>
      <c r="AB5" s="51"/>
      <c r="AC5" s="51">
        <v>1.5</v>
      </c>
      <c r="AD5" s="51"/>
    </row>
    <row r="6" spans="1:52" s="50" customFormat="1">
      <c r="A6" s="52"/>
      <c r="B6" s="52"/>
      <c r="C6" s="110" t="s">
        <v>10</v>
      </c>
      <c r="D6" s="109"/>
      <c r="E6" s="108" t="s">
        <v>6</v>
      </c>
      <c r="F6" s="109"/>
      <c r="G6" s="108" t="s">
        <v>11</v>
      </c>
      <c r="H6" s="109"/>
      <c r="I6" s="108" t="s">
        <v>12</v>
      </c>
      <c r="J6" s="109"/>
      <c r="K6" s="111" t="s">
        <v>13</v>
      </c>
      <c r="L6" s="112"/>
      <c r="M6" s="111" t="s">
        <v>14</v>
      </c>
      <c r="N6" s="112"/>
      <c r="O6" s="106" t="s">
        <v>15</v>
      </c>
      <c r="P6" s="107"/>
      <c r="Q6" s="106" t="s">
        <v>15</v>
      </c>
      <c r="R6" s="107"/>
      <c r="S6" s="106" t="s">
        <v>15</v>
      </c>
      <c r="T6" s="107"/>
      <c r="U6" s="106" t="s">
        <v>15</v>
      </c>
      <c r="V6" s="107"/>
      <c r="W6" s="106" t="s">
        <v>16</v>
      </c>
      <c r="X6" s="107"/>
      <c r="Y6" s="106" t="s">
        <v>16</v>
      </c>
      <c r="Z6" s="107"/>
      <c r="AA6" s="106" t="s">
        <v>16</v>
      </c>
      <c r="AB6" s="107"/>
      <c r="AC6" s="106" t="s">
        <v>16</v>
      </c>
      <c r="AD6" s="107"/>
    </row>
    <row r="7" spans="1:52" s="50" customFormat="1">
      <c r="A7" s="52"/>
      <c r="B7" s="52"/>
      <c r="C7" s="53" t="s">
        <v>0</v>
      </c>
      <c r="D7" s="54" t="s">
        <v>1</v>
      </c>
      <c r="E7" s="55" t="s">
        <v>0</v>
      </c>
      <c r="F7" s="54" t="s">
        <v>1</v>
      </c>
      <c r="G7" s="55" t="s">
        <v>0</v>
      </c>
      <c r="H7" s="54" t="s">
        <v>1</v>
      </c>
      <c r="I7" s="55" t="s">
        <v>0</v>
      </c>
      <c r="J7" s="56" t="s">
        <v>1</v>
      </c>
      <c r="K7" s="55" t="s">
        <v>0</v>
      </c>
      <c r="L7" s="56" t="s">
        <v>1</v>
      </c>
      <c r="M7" s="55" t="s">
        <v>0</v>
      </c>
      <c r="N7" s="56" t="s">
        <v>1</v>
      </c>
      <c r="O7" s="55" t="s">
        <v>0</v>
      </c>
      <c r="P7" s="56" t="s">
        <v>1</v>
      </c>
      <c r="Q7" s="55" t="s">
        <v>0</v>
      </c>
      <c r="R7" s="56" t="s">
        <v>1</v>
      </c>
      <c r="S7" s="55" t="s">
        <v>0</v>
      </c>
      <c r="T7" s="56" t="s">
        <v>1</v>
      </c>
      <c r="U7" s="55" t="s">
        <v>0</v>
      </c>
      <c r="V7" s="56" t="s">
        <v>1</v>
      </c>
      <c r="W7" s="55" t="s">
        <v>0</v>
      </c>
      <c r="X7" s="56" t="s">
        <v>1</v>
      </c>
      <c r="Y7" s="55" t="s">
        <v>0</v>
      </c>
      <c r="Z7" s="56" t="s">
        <v>1</v>
      </c>
      <c r="AA7" s="55" t="s">
        <v>0</v>
      </c>
      <c r="AB7" s="56" t="s">
        <v>1</v>
      </c>
      <c r="AC7" s="55" t="s">
        <v>0</v>
      </c>
      <c r="AD7" s="56" t="s">
        <v>1</v>
      </c>
    </row>
    <row r="8" spans="1:52" s="50" customFormat="1">
      <c r="A8" s="105" t="s">
        <v>17</v>
      </c>
      <c r="B8" s="105"/>
      <c r="C8" s="57"/>
      <c r="D8" s="58"/>
      <c r="E8" s="59"/>
      <c r="F8" s="60"/>
      <c r="G8" s="61"/>
      <c r="H8" s="62">
        <v>0</v>
      </c>
      <c r="I8" s="63"/>
      <c r="J8" s="64">
        <v>0</v>
      </c>
      <c r="K8" s="65"/>
      <c r="L8" s="58">
        <v>0</v>
      </c>
      <c r="M8" s="63"/>
      <c r="N8" s="60">
        <v>0</v>
      </c>
      <c r="O8" s="63"/>
      <c r="P8" s="60">
        <v>0</v>
      </c>
      <c r="Q8" s="63"/>
      <c r="R8" s="66">
        <f>P8</f>
        <v>0</v>
      </c>
      <c r="S8" s="63"/>
      <c r="T8" s="66">
        <f>P8</f>
        <v>0</v>
      </c>
      <c r="U8" s="63"/>
      <c r="V8" s="66">
        <f>P8</f>
        <v>0</v>
      </c>
      <c r="W8" s="67"/>
      <c r="X8" s="62">
        <v>0</v>
      </c>
      <c r="Y8" s="67"/>
      <c r="Z8" s="68">
        <f>X8</f>
        <v>0</v>
      </c>
      <c r="AA8" s="67"/>
      <c r="AB8" s="68">
        <f>X8</f>
        <v>0</v>
      </c>
      <c r="AC8" s="67"/>
      <c r="AD8" s="68">
        <f>X8</f>
        <v>0</v>
      </c>
    </row>
    <row r="9" spans="1:52" s="50" customFormat="1">
      <c r="A9" s="69" t="s">
        <v>18</v>
      </c>
      <c r="B9" s="69"/>
      <c r="C9" s="70">
        <v>0</v>
      </c>
      <c r="D9" s="71">
        <f>+D8*C9</f>
        <v>0</v>
      </c>
      <c r="E9" s="72">
        <f>E5</f>
        <v>0</v>
      </c>
      <c r="F9" s="66">
        <f>+F8*E9</f>
        <v>0</v>
      </c>
      <c r="G9" s="73">
        <f>G5</f>
        <v>0</v>
      </c>
      <c r="H9" s="68">
        <f>+H8*G9</f>
        <v>0</v>
      </c>
      <c r="I9" s="72">
        <f>I5</f>
        <v>0</v>
      </c>
      <c r="J9" s="74">
        <f>+J8*I9</f>
        <v>0</v>
      </c>
      <c r="K9" s="70">
        <f>K5</f>
        <v>0</v>
      </c>
      <c r="L9" s="71">
        <f>+L8*K9</f>
        <v>0</v>
      </c>
      <c r="M9" s="72">
        <f>M5</f>
        <v>0</v>
      </c>
      <c r="N9" s="66">
        <f>+N8*M9</f>
        <v>0</v>
      </c>
      <c r="O9" s="72">
        <f>O5</f>
        <v>0</v>
      </c>
      <c r="P9" s="66">
        <f>+P8*O9</f>
        <v>0</v>
      </c>
      <c r="Q9" s="75">
        <f>Q5</f>
        <v>0.3</v>
      </c>
      <c r="R9" s="66">
        <f>+R8*Q9</f>
        <v>0</v>
      </c>
      <c r="S9" s="75">
        <f>S5</f>
        <v>0.5</v>
      </c>
      <c r="T9" s="66">
        <f>+T8*S9</f>
        <v>0</v>
      </c>
      <c r="U9" s="75">
        <f>U5</f>
        <v>1.5</v>
      </c>
      <c r="V9" s="66">
        <f>+V8*U9</f>
        <v>0</v>
      </c>
      <c r="W9" s="73">
        <f>W5</f>
        <v>0</v>
      </c>
      <c r="X9" s="68">
        <f>+X8*W9</f>
        <v>0</v>
      </c>
      <c r="Y9" s="76">
        <f>Y5</f>
        <v>0.3</v>
      </c>
      <c r="Z9" s="68">
        <f>+Z8*Y9</f>
        <v>0</v>
      </c>
      <c r="AA9" s="76">
        <f>AA5</f>
        <v>0.5</v>
      </c>
      <c r="AB9" s="68">
        <f>+AB8*AA9</f>
        <v>0</v>
      </c>
      <c r="AC9" s="76">
        <f>AC5</f>
        <v>1.5</v>
      </c>
      <c r="AD9" s="68">
        <f>+AD8*AC9</f>
        <v>0</v>
      </c>
    </row>
    <row r="10" spans="1:52" s="50" customFormat="1">
      <c r="A10" s="104" t="s">
        <v>19</v>
      </c>
      <c r="B10" s="104"/>
      <c r="C10" s="77"/>
      <c r="D10" s="78">
        <f>SUM(D8:D9)</f>
        <v>0</v>
      </c>
      <c r="E10" s="77"/>
      <c r="F10" s="78">
        <f>SUM(F8:F9)</f>
        <v>0</v>
      </c>
      <c r="G10" s="77"/>
      <c r="H10" s="78">
        <f>SUM(H8:H9)</f>
        <v>0</v>
      </c>
      <c r="I10" s="77"/>
      <c r="J10" s="78">
        <f>SUM(J8:J9)</f>
        <v>0</v>
      </c>
      <c r="K10" s="77"/>
      <c r="L10" s="78">
        <f>SUM(L8:L9)</f>
        <v>0</v>
      </c>
      <c r="M10" s="77"/>
      <c r="N10" s="78">
        <f>SUM(N8:N9)</f>
        <v>0</v>
      </c>
      <c r="O10" s="77"/>
      <c r="P10" s="78">
        <f>SUM(P8:P9)</f>
        <v>0</v>
      </c>
      <c r="Q10" s="77"/>
      <c r="R10" s="78">
        <f>SUM(R8:R9)</f>
        <v>0</v>
      </c>
      <c r="S10" s="77"/>
      <c r="T10" s="78">
        <f>SUM(T8:T9)</f>
        <v>0</v>
      </c>
      <c r="U10" s="77"/>
      <c r="V10" s="78">
        <f>SUM(V8:V9)</f>
        <v>0</v>
      </c>
      <c r="W10" s="79"/>
      <c r="X10" s="80">
        <f>SUM(X8:X9)</f>
        <v>0</v>
      </c>
      <c r="Y10" s="79"/>
      <c r="Z10" s="80">
        <f>SUM(Z8:Z9)</f>
        <v>0</v>
      </c>
      <c r="AA10" s="79"/>
      <c r="AB10" s="80">
        <f>SUM(AB8:AB9)</f>
        <v>0</v>
      </c>
      <c r="AC10" s="79"/>
      <c r="AD10" s="80">
        <f>SUM(AD8:AD9)</f>
        <v>0</v>
      </c>
    </row>
    <row r="11" spans="1:52" s="50" customFormat="1">
      <c r="A11" s="105" t="s">
        <v>20</v>
      </c>
      <c r="B11" s="105"/>
      <c r="C11" s="70">
        <v>0</v>
      </c>
      <c r="D11" s="71">
        <f>+D$10*C11</f>
        <v>0</v>
      </c>
      <c r="E11" s="72">
        <v>0</v>
      </c>
      <c r="F11" s="66">
        <f>+F$10*E11</f>
        <v>0</v>
      </c>
      <c r="G11" s="73">
        <v>0</v>
      </c>
      <c r="H11" s="68">
        <f>+H$10*G11</f>
        <v>0</v>
      </c>
      <c r="I11" s="72">
        <v>0</v>
      </c>
      <c r="J11" s="74">
        <f>+J$10*I11</f>
        <v>0</v>
      </c>
      <c r="K11" s="70">
        <v>0</v>
      </c>
      <c r="L11" s="71">
        <f>+L$10*K11</f>
        <v>0</v>
      </c>
      <c r="M11" s="72">
        <v>0</v>
      </c>
      <c r="N11" s="66">
        <f>+N$10*M11</f>
        <v>0</v>
      </c>
      <c r="O11" s="72">
        <v>0</v>
      </c>
      <c r="P11" s="66">
        <f>+P$10*O11</f>
        <v>0</v>
      </c>
      <c r="Q11" s="72">
        <v>0</v>
      </c>
      <c r="R11" s="66">
        <f>+R$10*Q11</f>
        <v>0</v>
      </c>
      <c r="S11" s="72">
        <v>0</v>
      </c>
      <c r="T11" s="66">
        <f>+T$10*S11</f>
        <v>0</v>
      </c>
      <c r="U11" s="72">
        <v>0</v>
      </c>
      <c r="V11" s="66">
        <f>+V$10*U11</f>
        <v>0</v>
      </c>
      <c r="W11" s="73">
        <v>0</v>
      </c>
      <c r="X11" s="68">
        <f>+X$10*W11</f>
        <v>0</v>
      </c>
      <c r="Y11" s="73">
        <v>0</v>
      </c>
      <c r="Z11" s="68">
        <f>+Z$10*Y11</f>
        <v>0</v>
      </c>
      <c r="AA11" s="73">
        <v>0</v>
      </c>
      <c r="AB11" s="68">
        <f>+AB$10*AA11</f>
        <v>0</v>
      </c>
      <c r="AC11" s="73">
        <v>0</v>
      </c>
      <c r="AD11" s="68">
        <f>+AD$10*AC11</f>
        <v>0</v>
      </c>
    </row>
    <row r="12" spans="1:52" s="50" customFormat="1">
      <c r="A12" s="105" t="s">
        <v>3</v>
      </c>
      <c r="B12" s="105"/>
      <c r="C12" s="70">
        <v>0</v>
      </c>
      <c r="D12" s="71">
        <f t="shared" ref="D12:D14" si="0">+D$10*C12</f>
        <v>0</v>
      </c>
      <c r="E12" s="72">
        <v>0</v>
      </c>
      <c r="F12" s="66">
        <f>+F$10*E12</f>
        <v>0</v>
      </c>
      <c r="G12" s="73">
        <v>0</v>
      </c>
      <c r="H12" s="68">
        <f>+H$10*G12</f>
        <v>0</v>
      </c>
      <c r="I12" s="72">
        <v>0</v>
      </c>
      <c r="J12" s="74">
        <f>+J$10*I12</f>
        <v>0</v>
      </c>
      <c r="K12" s="70">
        <v>0</v>
      </c>
      <c r="L12" s="71">
        <f>+L$10*K12</f>
        <v>0</v>
      </c>
      <c r="M12" s="72">
        <v>0</v>
      </c>
      <c r="N12" s="66">
        <f>+N$10*M12</f>
        <v>0</v>
      </c>
      <c r="O12" s="72">
        <v>0</v>
      </c>
      <c r="P12" s="66">
        <f>+P$10*O12</f>
        <v>0</v>
      </c>
      <c r="Q12" s="72">
        <v>0</v>
      </c>
      <c r="R12" s="66">
        <f>+R$10*Q12</f>
        <v>0</v>
      </c>
      <c r="S12" s="72">
        <v>0</v>
      </c>
      <c r="T12" s="66">
        <f>+T$10*S12</f>
        <v>0</v>
      </c>
      <c r="U12" s="72">
        <v>0</v>
      </c>
      <c r="V12" s="66">
        <f>+V$10*U12</f>
        <v>0</v>
      </c>
      <c r="W12" s="73">
        <v>0</v>
      </c>
      <c r="X12" s="68">
        <f>+X$10*W12</f>
        <v>0</v>
      </c>
      <c r="Y12" s="73">
        <v>0</v>
      </c>
      <c r="Z12" s="68">
        <f>+Z$10*Y12</f>
        <v>0</v>
      </c>
      <c r="AA12" s="73">
        <v>0</v>
      </c>
      <c r="AB12" s="68">
        <f>+AB$10*AA12</f>
        <v>0</v>
      </c>
      <c r="AC12" s="73">
        <v>0</v>
      </c>
      <c r="AD12" s="68">
        <f>+AD$10*AC12</f>
        <v>0</v>
      </c>
    </row>
    <row r="13" spans="1:52" s="50" customFormat="1">
      <c r="A13" s="105" t="s">
        <v>21</v>
      </c>
      <c r="B13" s="105"/>
      <c r="C13" s="70">
        <v>0</v>
      </c>
      <c r="D13" s="71">
        <f t="shared" si="0"/>
        <v>0</v>
      </c>
      <c r="E13" s="72">
        <v>0</v>
      </c>
      <c r="F13" s="66">
        <f>+F$10*E13</f>
        <v>0</v>
      </c>
      <c r="G13" s="73">
        <v>0</v>
      </c>
      <c r="H13" s="68">
        <f>+H$10*G13</f>
        <v>0</v>
      </c>
      <c r="I13" s="72">
        <v>0</v>
      </c>
      <c r="J13" s="74">
        <f>+J$10*I13</f>
        <v>0</v>
      </c>
      <c r="K13" s="70">
        <v>0</v>
      </c>
      <c r="L13" s="71">
        <f>+L$10*K13</f>
        <v>0</v>
      </c>
      <c r="M13" s="72">
        <v>0</v>
      </c>
      <c r="N13" s="66">
        <f>+N$10*M13</f>
        <v>0</v>
      </c>
      <c r="O13" s="72">
        <v>0</v>
      </c>
      <c r="P13" s="66">
        <f>+P$10*O13</f>
        <v>0</v>
      </c>
      <c r="Q13" s="72">
        <v>0</v>
      </c>
      <c r="R13" s="66">
        <f>+R$10*Q13</f>
        <v>0</v>
      </c>
      <c r="S13" s="72">
        <v>0</v>
      </c>
      <c r="T13" s="66">
        <f>+T$10*S13</f>
        <v>0</v>
      </c>
      <c r="U13" s="72">
        <v>0</v>
      </c>
      <c r="V13" s="66">
        <f>+V$10*U13</f>
        <v>0</v>
      </c>
      <c r="W13" s="73">
        <v>0</v>
      </c>
      <c r="X13" s="68">
        <f>+X$10*W13</f>
        <v>0</v>
      </c>
      <c r="Y13" s="73">
        <v>0</v>
      </c>
      <c r="Z13" s="68">
        <f>+Z$10*Y13</f>
        <v>0</v>
      </c>
      <c r="AA13" s="73">
        <v>0</v>
      </c>
      <c r="AB13" s="68">
        <f>+AB$10*AA13</f>
        <v>0</v>
      </c>
      <c r="AC13" s="73">
        <v>0</v>
      </c>
      <c r="AD13" s="68">
        <f>+AD$10*AC13</f>
        <v>0</v>
      </c>
    </row>
    <row r="14" spans="1:52" s="50" customFormat="1">
      <c r="A14" s="105" t="s">
        <v>22</v>
      </c>
      <c r="B14" s="105"/>
      <c r="C14" s="70">
        <v>0</v>
      </c>
      <c r="D14" s="71">
        <f t="shared" si="0"/>
        <v>0</v>
      </c>
      <c r="E14" s="72">
        <v>0</v>
      </c>
      <c r="F14" s="66">
        <f>+F$10*E14</f>
        <v>0</v>
      </c>
      <c r="G14" s="73">
        <v>0</v>
      </c>
      <c r="H14" s="68">
        <f>+H$10*G14</f>
        <v>0</v>
      </c>
      <c r="I14" s="72">
        <v>0</v>
      </c>
      <c r="J14" s="74">
        <f>+J$10*I14</f>
        <v>0</v>
      </c>
      <c r="K14" s="70">
        <v>0</v>
      </c>
      <c r="L14" s="71">
        <f>+L$10*K14</f>
        <v>0</v>
      </c>
      <c r="M14" s="72">
        <v>0</v>
      </c>
      <c r="N14" s="66">
        <f>+N$10*M14</f>
        <v>0</v>
      </c>
      <c r="O14" s="72">
        <v>0</v>
      </c>
      <c r="P14" s="66">
        <f>+P$10*O14</f>
        <v>0</v>
      </c>
      <c r="Q14" s="72">
        <v>0</v>
      </c>
      <c r="R14" s="66">
        <f>+R$10*Q14</f>
        <v>0</v>
      </c>
      <c r="S14" s="72">
        <v>0</v>
      </c>
      <c r="T14" s="66">
        <f>+T$10*S14</f>
        <v>0</v>
      </c>
      <c r="U14" s="72">
        <v>0</v>
      </c>
      <c r="V14" s="66">
        <f>+V$10*U14</f>
        <v>0</v>
      </c>
      <c r="W14" s="73">
        <v>0</v>
      </c>
      <c r="X14" s="68">
        <f>+X$10*W14</f>
        <v>0</v>
      </c>
      <c r="Y14" s="73">
        <v>0</v>
      </c>
      <c r="Z14" s="68">
        <f>+Z$10*Y14</f>
        <v>0</v>
      </c>
      <c r="AA14" s="73">
        <v>0</v>
      </c>
      <c r="AB14" s="68">
        <f>+AB$10*AA14</f>
        <v>0</v>
      </c>
      <c r="AC14" s="73">
        <v>0</v>
      </c>
      <c r="AD14" s="68">
        <f>+AD$10*AC14</f>
        <v>0</v>
      </c>
    </row>
    <row r="15" spans="1:52" s="81" customFormat="1">
      <c r="A15" s="104" t="s">
        <v>2</v>
      </c>
      <c r="B15" s="104"/>
      <c r="C15" s="77"/>
      <c r="D15" s="78">
        <f>D10+SUM(D11:D14)</f>
        <v>0</v>
      </c>
      <c r="E15" s="77"/>
      <c r="F15" s="78">
        <f>F10+SUM(F11:F14)</f>
        <v>0</v>
      </c>
      <c r="G15" s="77"/>
      <c r="H15" s="78">
        <f>H10+SUM(H11:H14)</f>
        <v>0</v>
      </c>
      <c r="I15" s="77"/>
      <c r="J15" s="78">
        <f>J10+SUM(J11:J14)</f>
        <v>0</v>
      </c>
      <c r="K15" s="77"/>
      <c r="L15" s="78">
        <f>L10+SUM(L11:L14)</f>
        <v>0</v>
      </c>
      <c r="M15" s="77"/>
      <c r="N15" s="78">
        <f>N10+SUM(N11:N14)</f>
        <v>0</v>
      </c>
      <c r="O15" s="77"/>
      <c r="P15" s="78">
        <f>P10+SUM(P11:P14)</f>
        <v>0</v>
      </c>
      <c r="Q15" s="77"/>
      <c r="R15" s="78">
        <f>R10+SUM(R11:R14)</f>
        <v>0</v>
      </c>
      <c r="S15" s="77"/>
      <c r="T15" s="78">
        <f>T10+SUM(T11:T14)</f>
        <v>0</v>
      </c>
      <c r="U15" s="77"/>
      <c r="V15" s="78">
        <f>V10+SUM(V11:V14)</f>
        <v>0</v>
      </c>
      <c r="W15" s="79"/>
      <c r="X15" s="80">
        <f>X10+SUM(X11:X14)</f>
        <v>0</v>
      </c>
      <c r="Y15" s="79"/>
      <c r="Z15" s="80">
        <f>Z10+SUM(Z11:Z14)</f>
        <v>0</v>
      </c>
      <c r="AA15" s="79"/>
      <c r="AB15" s="80">
        <f>AB10+SUM(AB11:AB14)</f>
        <v>0</v>
      </c>
      <c r="AC15" s="79"/>
      <c r="AD15" s="80">
        <f>AD10+SUM(AD11:AD14)</f>
        <v>0</v>
      </c>
    </row>
    <row r="16" spans="1:52" s="50" customFormat="1">
      <c r="A16" s="105" t="s">
        <v>23</v>
      </c>
      <c r="B16" s="105"/>
      <c r="C16" s="70">
        <v>0</v>
      </c>
      <c r="D16" s="71">
        <f>D$15*C16</f>
        <v>0</v>
      </c>
      <c r="E16" s="72">
        <v>0</v>
      </c>
      <c r="F16" s="66">
        <f>F$15*E16</f>
        <v>0</v>
      </c>
      <c r="G16" s="73">
        <v>0</v>
      </c>
      <c r="H16" s="68">
        <f>H$15*G16</f>
        <v>0</v>
      </c>
      <c r="I16" s="72">
        <v>0</v>
      </c>
      <c r="J16" s="74">
        <f>J$15*I16</f>
        <v>0</v>
      </c>
      <c r="K16" s="70">
        <v>0</v>
      </c>
      <c r="L16" s="71">
        <f>L$15*K16</f>
        <v>0</v>
      </c>
      <c r="M16" s="72">
        <v>0</v>
      </c>
      <c r="N16" s="66">
        <f>N$15*M16</f>
        <v>0</v>
      </c>
      <c r="O16" s="72">
        <v>0</v>
      </c>
      <c r="P16" s="66">
        <f>P$15*O16</f>
        <v>0</v>
      </c>
      <c r="Q16" s="72">
        <v>0</v>
      </c>
      <c r="R16" s="66">
        <f>R$15*Q16</f>
        <v>0</v>
      </c>
      <c r="S16" s="72">
        <v>0</v>
      </c>
      <c r="T16" s="66">
        <f>T$15*S16</f>
        <v>0</v>
      </c>
      <c r="U16" s="72">
        <v>0</v>
      </c>
      <c r="V16" s="66">
        <f>V$15*U16</f>
        <v>0</v>
      </c>
      <c r="W16" s="73">
        <v>0</v>
      </c>
      <c r="X16" s="68">
        <f>X$15*W16</f>
        <v>0</v>
      </c>
      <c r="Y16" s="73">
        <v>0</v>
      </c>
      <c r="Z16" s="68">
        <f>Z$15*Y16</f>
        <v>0</v>
      </c>
      <c r="AA16" s="73">
        <v>0</v>
      </c>
      <c r="AB16" s="68">
        <f>AB$15*AA16</f>
        <v>0</v>
      </c>
      <c r="AC16" s="73">
        <v>0</v>
      </c>
      <c r="AD16" s="68">
        <f>AD$15*AC16</f>
        <v>0</v>
      </c>
    </row>
    <row r="17" spans="1:30" s="50" customFormat="1">
      <c r="A17" s="105" t="s">
        <v>24</v>
      </c>
      <c r="B17" s="105"/>
      <c r="C17" s="70">
        <v>0</v>
      </c>
      <c r="D17" s="71">
        <f t="shared" ref="D17:D20" si="1">D$15*C17</f>
        <v>0</v>
      </c>
      <c r="E17" s="72">
        <v>0</v>
      </c>
      <c r="F17" s="66">
        <f>F$15*E17</f>
        <v>0</v>
      </c>
      <c r="G17" s="73">
        <v>0</v>
      </c>
      <c r="H17" s="68">
        <f>H$15*G17</f>
        <v>0</v>
      </c>
      <c r="I17" s="72">
        <v>0</v>
      </c>
      <c r="J17" s="74">
        <f>J$15*I17</f>
        <v>0</v>
      </c>
      <c r="K17" s="70">
        <v>0</v>
      </c>
      <c r="L17" s="71">
        <f>L$15*K17</f>
        <v>0</v>
      </c>
      <c r="M17" s="72">
        <v>0</v>
      </c>
      <c r="N17" s="66">
        <f>N$15*M17</f>
        <v>0</v>
      </c>
      <c r="O17" s="72">
        <v>0</v>
      </c>
      <c r="P17" s="66">
        <f>P$15*O17</f>
        <v>0</v>
      </c>
      <c r="Q17" s="72">
        <v>0</v>
      </c>
      <c r="R17" s="66">
        <f>R$15*Q17</f>
        <v>0</v>
      </c>
      <c r="S17" s="72">
        <v>0</v>
      </c>
      <c r="T17" s="66">
        <f>T$15*S17</f>
        <v>0</v>
      </c>
      <c r="U17" s="72">
        <v>0</v>
      </c>
      <c r="V17" s="66">
        <f>V$15*U17</f>
        <v>0</v>
      </c>
      <c r="W17" s="73">
        <v>0</v>
      </c>
      <c r="X17" s="68">
        <f>X$15*W17</f>
        <v>0</v>
      </c>
      <c r="Y17" s="73">
        <v>0</v>
      </c>
      <c r="Z17" s="68">
        <f>Z$15*Y17</f>
        <v>0</v>
      </c>
      <c r="AA17" s="73">
        <v>0</v>
      </c>
      <c r="AB17" s="68">
        <f>AB$15*AA17</f>
        <v>0</v>
      </c>
      <c r="AC17" s="73">
        <v>0</v>
      </c>
      <c r="AD17" s="68">
        <f>AD$15*AC17</f>
        <v>0</v>
      </c>
    </row>
    <row r="18" spans="1:30" s="50" customFormat="1">
      <c r="A18" s="105" t="s">
        <v>25</v>
      </c>
      <c r="B18" s="105"/>
      <c r="C18" s="70">
        <v>0</v>
      </c>
      <c r="D18" s="71">
        <f t="shared" si="1"/>
        <v>0</v>
      </c>
      <c r="E18" s="72">
        <v>0</v>
      </c>
      <c r="F18" s="66">
        <f>F$15*E18</f>
        <v>0</v>
      </c>
      <c r="G18" s="73">
        <v>0</v>
      </c>
      <c r="H18" s="68">
        <f>H$15*G18</f>
        <v>0</v>
      </c>
      <c r="I18" s="72">
        <v>0</v>
      </c>
      <c r="J18" s="74">
        <f>J$15*I18</f>
        <v>0</v>
      </c>
      <c r="K18" s="70">
        <v>0</v>
      </c>
      <c r="L18" s="71">
        <f>L$15*K18</f>
        <v>0</v>
      </c>
      <c r="M18" s="72">
        <v>0</v>
      </c>
      <c r="N18" s="66">
        <f>N$15*M18</f>
        <v>0</v>
      </c>
      <c r="O18" s="72">
        <v>0</v>
      </c>
      <c r="P18" s="66">
        <f>P$15*O18</f>
        <v>0</v>
      </c>
      <c r="Q18" s="72">
        <v>0</v>
      </c>
      <c r="R18" s="66">
        <f>R$15*Q18</f>
        <v>0</v>
      </c>
      <c r="S18" s="72">
        <v>0</v>
      </c>
      <c r="T18" s="66">
        <f>T$15*S18</f>
        <v>0</v>
      </c>
      <c r="U18" s="72">
        <v>0</v>
      </c>
      <c r="V18" s="66">
        <f>V$15*U18</f>
        <v>0</v>
      </c>
      <c r="W18" s="73">
        <v>0</v>
      </c>
      <c r="X18" s="68">
        <f>X$15*W18</f>
        <v>0</v>
      </c>
      <c r="Y18" s="73">
        <v>0</v>
      </c>
      <c r="Z18" s="68">
        <f>Z$15*Y18</f>
        <v>0</v>
      </c>
      <c r="AA18" s="73">
        <v>0</v>
      </c>
      <c r="AB18" s="68">
        <f>AB$15*AA18</f>
        <v>0</v>
      </c>
      <c r="AC18" s="73">
        <v>0</v>
      </c>
      <c r="AD18" s="68">
        <f>AD$15*AC18</f>
        <v>0</v>
      </c>
    </row>
    <row r="19" spans="1:30" s="50" customFormat="1">
      <c r="A19" s="105"/>
      <c r="B19" s="105"/>
      <c r="C19" s="70">
        <v>0</v>
      </c>
      <c r="D19" s="71">
        <f t="shared" si="1"/>
        <v>0</v>
      </c>
      <c r="E19" s="72">
        <v>0</v>
      </c>
      <c r="F19" s="66">
        <f>F$15*E19</f>
        <v>0</v>
      </c>
      <c r="G19" s="73">
        <v>0</v>
      </c>
      <c r="H19" s="68">
        <f>H$15*G19</f>
        <v>0</v>
      </c>
      <c r="I19" s="72">
        <v>0</v>
      </c>
      <c r="J19" s="74">
        <f>J$15*I19</f>
        <v>0</v>
      </c>
      <c r="K19" s="70">
        <v>0</v>
      </c>
      <c r="L19" s="71">
        <f>L$15*K19</f>
        <v>0</v>
      </c>
      <c r="M19" s="72">
        <v>0</v>
      </c>
      <c r="N19" s="66">
        <f>N$15*M19</f>
        <v>0</v>
      </c>
      <c r="O19" s="72">
        <v>0</v>
      </c>
      <c r="P19" s="66">
        <f>P$15*O19</f>
        <v>0</v>
      </c>
      <c r="Q19" s="72">
        <v>0</v>
      </c>
      <c r="R19" s="66">
        <f>R$15*Q19</f>
        <v>0</v>
      </c>
      <c r="S19" s="72">
        <v>0</v>
      </c>
      <c r="T19" s="66">
        <f>T$15*S19</f>
        <v>0</v>
      </c>
      <c r="U19" s="72">
        <v>0</v>
      </c>
      <c r="V19" s="66">
        <f>V$15*U19</f>
        <v>0</v>
      </c>
      <c r="W19" s="73">
        <v>0</v>
      </c>
      <c r="X19" s="68">
        <f>X$15*W19</f>
        <v>0</v>
      </c>
      <c r="Y19" s="73">
        <v>0</v>
      </c>
      <c r="Z19" s="68">
        <f>Z$15*Y19</f>
        <v>0</v>
      </c>
      <c r="AA19" s="73">
        <v>0</v>
      </c>
      <c r="AB19" s="68">
        <f>AB$15*AA19</f>
        <v>0</v>
      </c>
      <c r="AC19" s="73">
        <v>0</v>
      </c>
      <c r="AD19" s="68">
        <f>AD$15*AC19</f>
        <v>0</v>
      </c>
    </row>
    <row r="20" spans="1:30" s="50" customFormat="1">
      <c r="A20" s="105"/>
      <c r="B20" s="105"/>
      <c r="C20" s="70">
        <v>0</v>
      </c>
      <c r="D20" s="71">
        <f t="shared" si="1"/>
        <v>0</v>
      </c>
      <c r="E20" s="72">
        <v>0</v>
      </c>
      <c r="F20" s="66">
        <f>F$15*E20</f>
        <v>0</v>
      </c>
      <c r="G20" s="73">
        <v>0</v>
      </c>
      <c r="H20" s="68">
        <f>H$15*G20</f>
        <v>0</v>
      </c>
      <c r="I20" s="72">
        <v>0</v>
      </c>
      <c r="J20" s="74">
        <f>J$15*I20</f>
        <v>0</v>
      </c>
      <c r="K20" s="70">
        <v>0</v>
      </c>
      <c r="L20" s="71">
        <f>L$15*K20</f>
        <v>0</v>
      </c>
      <c r="M20" s="72">
        <v>0</v>
      </c>
      <c r="N20" s="66">
        <f>N$15*M20</f>
        <v>0</v>
      </c>
      <c r="O20" s="72">
        <v>0</v>
      </c>
      <c r="P20" s="66">
        <f>P$15*O20</f>
        <v>0</v>
      </c>
      <c r="Q20" s="72">
        <v>0</v>
      </c>
      <c r="R20" s="66">
        <f>R$15*Q20</f>
        <v>0</v>
      </c>
      <c r="S20" s="72">
        <v>0</v>
      </c>
      <c r="T20" s="66">
        <f>T$15*S20</f>
        <v>0</v>
      </c>
      <c r="U20" s="72">
        <v>0</v>
      </c>
      <c r="V20" s="66">
        <f>V$15*U20</f>
        <v>0</v>
      </c>
      <c r="W20" s="73">
        <v>0</v>
      </c>
      <c r="X20" s="68">
        <f>X$15*W20</f>
        <v>0</v>
      </c>
      <c r="Y20" s="73">
        <v>0</v>
      </c>
      <c r="Z20" s="68">
        <f>Z$15*Y20</f>
        <v>0</v>
      </c>
      <c r="AA20" s="73">
        <v>0</v>
      </c>
      <c r="AB20" s="68">
        <f>AB$15*AA20</f>
        <v>0</v>
      </c>
      <c r="AC20" s="73">
        <v>0</v>
      </c>
      <c r="AD20" s="68">
        <f>AD$15*AC20</f>
        <v>0</v>
      </c>
    </row>
    <row r="21" spans="1:30" s="82" customFormat="1">
      <c r="A21" s="104" t="s">
        <v>26</v>
      </c>
      <c r="B21" s="104"/>
      <c r="C21" s="77"/>
      <c r="D21" s="78">
        <f>D15+SUM(D16:D20)</f>
        <v>0</v>
      </c>
      <c r="E21" s="77"/>
      <c r="F21" s="78">
        <f>F15+SUM(F16:F20)</f>
        <v>0</v>
      </c>
      <c r="G21" s="77"/>
      <c r="H21" s="78">
        <f>H15+SUM(H16:H20)</f>
        <v>0</v>
      </c>
      <c r="I21" s="77"/>
      <c r="J21" s="78">
        <f>J15+SUM(J16:J20)</f>
        <v>0</v>
      </c>
      <c r="K21" s="77"/>
      <c r="L21" s="78">
        <f>L15+SUM(L16:L20)</f>
        <v>0</v>
      </c>
      <c r="M21" s="77"/>
      <c r="N21" s="78">
        <f>N15+SUM(N16:N20)</f>
        <v>0</v>
      </c>
      <c r="O21" s="77"/>
      <c r="P21" s="78">
        <f>P15+SUM(P16:P20)</f>
        <v>0</v>
      </c>
      <c r="Q21" s="77"/>
      <c r="R21" s="78">
        <f>R15+SUM(R16:R20)</f>
        <v>0</v>
      </c>
      <c r="S21" s="77"/>
      <c r="T21" s="78">
        <f>T15+SUM(T16:T20)</f>
        <v>0</v>
      </c>
      <c r="U21" s="77"/>
      <c r="V21" s="78">
        <f>V15+SUM(V16:V20)</f>
        <v>0</v>
      </c>
      <c r="W21" s="79"/>
      <c r="X21" s="80">
        <f>X15+SUM(X16:X20)</f>
        <v>0</v>
      </c>
      <c r="Y21" s="79"/>
      <c r="Z21" s="80">
        <f>Z15+SUM(Z16:Z20)</f>
        <v>0</v>
      </c>
      <c r="AA21" s="79"/>
      <c r="AB21" s="80">
        <f>AB15+SUM(AB16:AB20)</f>
        <v>0</v>
      </c>
      <c r="AC21" s="79"/>
      <c r="AD21" s="80">
        <f>AD15+SUM(AD16:AD20)</f>
        <v>0</v>
      </c>
    </row>
    <row r="22" spans="1:30" s="50" customFormat="1">
      <c r="A22" s="105" t="s">
        <v>27</v>
      </c>
      <c r="B22" s="105"/>
      <c r="C22" s="70">
        <v>0</v>
      </c>
      <c r="D22" s="71">
        <f>+D$8*C22</f>
        <v>0</v>
      </c>
      <c r="E22" s="72">
        <v>0</v>
      </c>
      <c r="F22" s="66">
        <f>+F$8*E22</f>
        <v>0</v>
      </c>
      <c r="G22" s="73">
        <v>0</v>
      </c>
      <c r="H22" s="68">
        <f>+H$8*G22</f>
        <v>0</v>
      </c>
      <c r="I22" s="72">
        <v>0</v>
      </c>
      <c r="J22" s="74">
        <f>+J$8*I22</f>
        <v>0</v>
      </c>
      <c r="K22" s="70">
        <v>0</v>
      </c>
      <c r="L22" s="71">
        <f>+L$8*K22</f>
        <v>0</v>
      </c>
      <c r="M22" s="72">
        <v>0</v>
      </c>
      <c r="N22" s="66">
        <f>+N$8*M22</f>
        <v>0</v>
      </c>
      <c r="O22" s="72">
        <v>0</v>
      </c>
      <c r="P22" s="66">
        <f>+P$8*O22</f>
        <v>0</v>
      </c>
      <c r="Q22" s="72">
        <v>0</v>
      </c>
      <c r="R22" s="66">
        <f>+R$8*Q22</f>
        <v>0</v>
      </c>
      <c r="S22" s="72">
        <v>0</v>
      </c>
      <c r="T22" s="66">
        <f>+T$8*S22</f>
        <v>0</v>
      </c>
      <c r="U22" s="72">
        <v>0</v>
      </c>
      <c r="V22" s="66">
        <f>+V$8*U22</f>
        <v>0</v>
      </c>
      <c r="W22" s="73">
        <v>0</v>
      </c>
      <c r="X22" s="68">
        <f>+X$8*W22</f>
        <v>0</v>
      </c>
      <c r="Y22" s="73">
        <v>0</v>
      </c>
      <c r="Z22" s="68">
        <f>+Z$8*Y22</f>
        <v>0</v>
      </c>
      <c r="AA22" s="73">
        <v>0</v>
      </c>
      <c r="AB22" s="68">
        <f>+AB$8*AA22</f>
        <v>0</v>
      </c>
      <c r="AC22" s="73">
        <v>0</v>
      </c>
      <c r="AD22" s="68">
        <f>+AD$8*AC22</f>
        <v>0</v>
      </c>
    </row>
    <row r="23" spans="1:30" s="50" customFormat="1">
      <c r="A23" s="105" t="s">
        <v>28</v>
      </c>
      <c r="B23" s="105"/>
      <c r="C23" s="70">
        <v>0</v>
      </c>
      <c r="D23" s="71">
        <f>+D$8*C23</f>
        <v>0</v>
      </c>
      <c r="E23" s="72">
        <v>0</v>
      </c>
      <c r="F23" s="66">
        <f>+F$8*E23</f>
        <v>0</v>
      </c>
      <c r="G23" s="73">
        <v>0</v>
      </c>
      <c r="H23" s="68">
        <f>+H$8*G23</f>
        <v>0</v>
      </c>
      <c r="I23" s="72">
        <v>0</v>
      </c>
      <c r="J23" s="74">
        <f>+J$8*I23</f>
        <v>0</v>
      </c>
      <c r="K23" s="70">
        <v>0</v>
      </c>
      <c r="L23" s="71">
        <f>+L$8*K23</f>
        <v>0</v>
      </c>
      <c r="M23" s="72">
        <v>0</v>
      </c>
      <c r="N23" s="66">
        <f>+N$8*M23</f>
        <v>0</v>
      </c>
      <c r="O23" s="72">
        <v>0</v>
      </c>
      <c r="P23" s="66">
        <f>+P$8*O23</f>
        <v>0</v>
      </c>
      <c r="Q23" s="72">
        <v>0</v>
      </c>
      <c r="R23" s="66">
        <f>+R$8*Q23</f>
        <v>0</v>
      </c>
      <c r="S23" s="72">
        <v>0</v>
      </c>
      <c r="T23" s="66">
        <f>+T$8*S23</f>
        <v>0</v>
      </c>
      <c r="U23" s="72">
        <v>0</v>
      </c>
      <c r="V23" s="66">
        <f>+V$8*U23</f>
        <v>0</v>
      </c>
      <c r="W23" s="73">
        <v>0</v>
      </c>
      <c r="X23" s="68">
        <f>+X$8*W23</f>
        <v>0</v>
      </c>
      <c r="Y23" s="73">
        <v>0</v>
      </c>
      <c r="Z23" s="68">
        <f>+Z$8*Y23</f>
        <v>0</v>
      </c>
      <c r="AA23" s="73">
        <v>0</v>
      </c>
      <c r="AB23" s="68">
        <f>+AB$8*AA23</f>
        <v>0</v>
      </c>
      <c r="AC23" s="73">
        <v>0</v>
      </c>
      <c r="AD23" s="68">
        <f>+AD$8*AC23</f>
        <v>0</v>
      </c>
    </row>
    <row r="24" spans="1:30" s="50" customFormat="1">
      <c r="A24" s="105" t="s">
        <v>29</v>
      </c>
      <c r="B24" s="105"/>
      <c r="C24" s="70">
        <v>0</v>
      </c>
      <c r="D24" s="71">
        <f>+D$8*C24</f>
        <v>0</v>
      </c>
      <c r="E24" s="72">
        <v>0</v>
      </c>
      <c r="F24" s="66">
        <f>+F$8*E24</f>
        <v>0</v>
      </c>
      <c r="G24" s="73">
        <v>0</v>
      </c>
      <c r="H24" s="68">
        <f>+H$8*G24</f>
        <v>0</v>
      </c>
      <c r="I24" s="72">
        <v>0</v>
      </c>
      <c r="J24" s="74">
        <f>+J$8*I24</f>
        <v>0</v>
      </c>
      <c r="K24" s="70">
        <v>0</v>
      </c>
      <c r="L24" s="71">
        <f>+L$8*K24</f>
        <v>0</v>
      </c>
      <c r="M24" s="72">
        <v>0</v>
      </c>
      <c r="N24" s="66">
        <f>+N$8*M24</f>
        <v>0</v>
      </c>
      <c r="O24" s="72">
        <v>0</v>
      </c>
      <c r="P24" s="66">
        <f>+P$8*O24</f>
        <v>0</v>
      </c>
      <c r="Q24" s="72">
        <v>0</v>
      </c>
      <c r="R24" s="66">
        <f>+R$8*Q24</f>
        <v>0</v>
      </c>
      <c r="S24" s="72">
        <v>0</v>
      </c>
      <c r="T24" s="66">
        <f>+T$8*S24</f>
        <v>0</v>
      </c>
      <c r="U24" s="72">
        <v>0</v>
      </c>
      <c r="V24" s="66">
        <f>+V$8*U24</f>
        <v>0</v>
      </c>
      <c r="W24" s="73">
        <v>0</v>
      </c>
      <c r="X24" s="68">
        <f>+X$8*W24</f>
        <v>0</v>
      </c>
      <c r="Y24" s="73">
        <v>0</v>
      </c>
      <c r="Z24" s="68">
        <f>+Z$8*Y24</f>
        <v>0</v>
      </c>
      <c r="AA24" s="73">
        <v>0</v>
      </c>
      <c r="AB24" s="68">
        <f>+AB$8*AA24</f>
        <v>0</v>
      </c>
      <c r="AC24" s="73">
        <v>0</v>
      </c>
      <c r="AD24" s="68">
        <f>+AD$8*AC24</f>
        <v>0</v>
      </c>
    </row>
    <row r="25" spans="1:30" s="50" customFormat="1">
      <c r="A25" s="105" t="s">
        <v>30</v>
      </c>
      <c r="B25" s="105"/>
      <c r="C25" s="70">
        <v>0</v>
      </c>
      <c r="D25" s="71">
        <f>+D$8*C25</f>
        <v>0</v>
      </c>
      <c r="E25" s="72">
        <v>0</v>
      </c>
      <c r="F25" s="66">
        <f>+F$8*E25</f>
        <v>0</v>
      </c>
      <c r="G25" s="73">
        <v>0</v>
      </c>
      <c r="H25" s="68">
        <f>+H$8*G25</f>
        <v>0</v>
      </c>
      <c r="I25" s="72">
        <v>0</v>
      </c>
      <c r="J25" s="74">
        <f>+J$8*I25</f>
        <v>0</v>
      </c>
      <c r="K25" s="83">
        <v>0</v>
      </c>
      <c r="L25" s="71">
        <f>+L$8*K25</f>
        <v>0</v>
      </c>
      <c r="M25" s="72">
        <v>0</v>
      </c>
      <c r="N25" s="66">
        <f>+N$8*M25</f>
        <v>0</v>
      </c>
      <c r="O25" s="72">
        <v>0</v>
      </c>
      <c r="P25" s="66">
        <f>+P$8*O25</f>
        <v>0</v>
      </c>
      <c r="Q25" s="72">
        <v>0</v>
      </c>
      <c r="R25" s="66">
        <f>+R$8*Q25</f>
        <v>0</v>
      </c>
      <c r="S25" s="72">
        <v>0</v>
      </c>
      <c r="T25" s="66">
        <f>+T$8*S25</f>
        <v>0</v>
      </c>
      <c r="U25" s="72">
        <v>0</v>
      </c>
      <c r="V25" s="66">
        <f>+V$8*U25</f>
        <v>0</v>
      </c>
      <c r="W25" s="73">
        <v>0</v>
      </c>
      <c r="X25" s="68">
        <f>+X$8*W25</f>
        <v>0</v>
      </c>
      <c r="Y25" s="73">
        <v>0</v>
      </c>
      <c r="Z25" s="68">
        <f>+Z$8*Y25</f>
        <v>0</v>
      </c>
      <c r="AA25" s="73">
        <v>0</v>
      </c>
      <c r="AB25" s="68">
        <f>+AB$8*AA25</f>
        <v>0</v>
      </c>
      <c r="AC25" s="73">
        <v>0</v>
      </c>
      <c r="AD25" s="68">
        <f>+AD$8*AC25</f>
        <v>0</v>
      </c>
    </row>
    <row r="26" spans="1:30" s="82" customFormat="1">
      <c r="A26" s="104" t="s">
        <v>2</v>
      </c>
      <c r="B26" s="104"/>
      <c r="C26" s="77"/>
      <c r="D26" s="78">
        <f>D21+SUM(D22:D25)</f>
        <v>0</v>
      </c>
      <c r="E26" s="77"/>
      <c r="F26" s="78">
        <f>F21+SUM(F22:F25)</f>
        <v>0</v>
      </c>
      <c r="G26" s="77"/>
      <c r="H26" s="78">
        <f>H21+SUM(H22:H25)</f>
        <v>0</v>
      </c>
      <c r="I26" s="77"/>
      <c r="J26" s="78">
        <f>J21+SUM(J22:J25)</f>
        <v>0</v>
      </c>
      <c r="K26" s="77"/>
      <c r="L26" s="78">
        <f>L21+SUM(L22:L25)</f>
        <v>0</v>
      </c>
      <c r="M26" s="77"/>
      <c r="N26" s="78">
        <f>N21+SUM(N22:N25)</f>
        <v>0</v>
      </c>
      <c r="O26" s="77"/>
      <c r="P26" s="78">
        <f>P21+SUM(P22:P25)</f>
        <v>0</v>
      </c>
      <c r="Q26" s="77"/>
      <c r="R26" s="78">
        <f>R21+SUM(R22:R25)</f>
        <v>0</v>
      </c>
      <c r="S26" s="77"/>
      <c r="T26" s="78">
        <f>T21+SUM(T22:T25)</f>
        <v>0</v>
      </c>
      <c r="U26" s="77"/>
      <c r="V26" s="78">
        <f>V21+SUM(V22:V25)</f>
        <v>0</v>
      </c>
      <c r="W26" s="79"/>
      <c r="X26" s="80">
        <f>X21+SUM(X22:X25)</f>
        <v>0</v>
      </c>
      <c r="Y26" s="79"/>
      <c r="Z26" s="80">
        <f>Z21+SUM(Z22:Z25)</f>
        <v>0</v>
      </c>
      <c r="AA26" s="79"/>
      <c r="AB26" s="80">
        <f>AB21+SUM(AB22:AB25)</f>
        <v>0</v>
      </c>
      <c r="AC26" s="79"/>
      <c r="AD26" s="80">
        <f>AD21+SUM(AD22:AD25)</f>
        <v>0</v>
      </c>
    </row>
    <row r="27" spans="1:30" s="50" customFormat="1">
      <c r="A27" s="105" t="s">
        <v>31</v>
      </c>
      <c r="B27" s="105"/>
      <c r="C27" s="70">
        <v>0</v>
      </c>
      <c r="D27" s="71">
        <f>+D$26*C27</f>
        <v>0</v>
      </c>
      <c r="E27" s="72">
        <v>0</v>
      </c>
      <c r="F27" s="66">
        <f t="shared" ref="F27:F32" si="2">+F$26*E27</f>
        <v>0</v>
      </c>
      <c r="G27" s="73">
        <v>0</v>
      </c>
      <c r="H27" s="68">
        <f t="shared" ref="H27:H32" si="3">+H$26*G27</f>
        <v>0</v>
      </c>
      <c r="I27" s="72">
        <v>0</v>
      </c>
      <c r="J27" s="74">
        <f t="shared" ref="J27:J32" si="4">+J$26*I27</f>
        <v>0</v>
      </c>
      <c r="K27" s="70">
        <v>0</v>
      </c>
      <c r="L27" s="71">
        <f t="shared" ref="L27:L32" si="5">+L$26*K27</f>
        <v>0</v>
      </c>
      <c r="M27" s="72">
        <v>0</v>
      </c>
      <c r="N27" s="66">
        <f t="shared" ref="N27:N32" si="6">+N$26*M27</f>
        <v>0</v>
      </c>
      <c r="O27" s="72">
        <v>0</v>
      </c>
      <c r="P27" s="66">
        <f t="shared" ref="P27:P32" si="7">+P$26*O27</f>
        <v>0</v>
      </c>
      <c r="Q27" s="72">
        <v>0</v>
      </c>
      <c r="R27" s="66">
        <f t="shared" ref="R27:R32" si="8">+R$26*Q27</f>
        <v>0</v>
      </c>
      <c r="S27" s="72">
        <v>0</v>
      </c>
      <c r="T27" s="66">
        <f t="shared" ref="T27:T32" si="9">+T$26*S27</f>
        <v>0</v>
      </c>
      <c r="U27" s="72">
        <v>0</v>
      </c>
      <c r="V27" s="66">
        <f t="shared" ref="V27:V32" si="10">+V$26*U27</f>
        <v>0</v>
      </c>
      <c r="W27" s="73">
        <v>0</v>
      </c>
      <c r="X27" s="68">
        <f t="shared" ref="X27:X32" si="11">+X$26*W27</f>
        <v>0</v>
      </c>
      <c r="Y27" s="73">
        <v>0</v>
      </c>
      <c r="Z27" s="68">
        <f t="shared" ref="Z27:Z32" si="12">+Z$26*Y27</f>
        <v>0</v>
      </c>
      <c r="AA27" s="73">
        <v>0</v>
      </c>
      <c r="AB27" s="68">
        <f t="shared" ref="AB27:AB32" si="13">+AB$26*AA27</f>
        <v>0</v>
      </c>
      <c r="AC27" s="73">
        <v>0</v>
      </c>
      <c r="AD27" s="68">
        <f t="shared" ref="AD27:AD32" si="14">+AD$26*AC27</f>
        <v>0</v>
      </c>
    </row>
    <row r="28" spans="1:30" s="50" customFormat="1">
      <c r="A28" s="105" t="s">
        <v>32</v>
      </c>
      <c r="B28" s="105"/>
      <c r="C28" s="70">
        <v>0</v>
      </c>
      <c r="D28" s="71">
        <f t="shared" ref="D28:D32" si="15">+D$26*C28</f>
        <v>0</v>
      </c>
      <c r="E28" s="72">
        <v>0</v>
      </c>
      <c r="F28" s="66">
        <f t="shared" si="2"/>
        <v>0</v>
      </c>
      <c r="G28" s="73">
        <v>0</v>
      </c>
      <c r="H28" s="68">
        <f t="shared" si="3"/>
        <v>0</v>
      </c>
      <c r="I28" s="72">
        <v>0</v>
      </c>
      <c r="J28" s="74">
        <f t="shared" si="4"/>
        <v>0</v>
      </c>
      <c r="K28" s="70">
        <v>0</v>
      </c>
      <c r="L28" s="71">
        <f t="shared" si="5"/>
        <v>0</v>
      </c>
      <c r="M28" s="72">
        <v>0</v>
      </c>
      <c r="N28" s="66">
        <f t="shared" si="6"/>
        <v>0</v>
      </c>
      <c r="O28" s="72">
        <v>0</v>
      </c>
      <c r="P28" s="66">
        <f t="shared" si="7"/>
        <v>0</v>
      </c>
      <c r="Q28" s="72">
        <v>0</v>
      </c>
      <c r="R28" s="66">
        <f t="shared" si="8"/>
        <v>0</v>
      </c>
      <c r="S28" s="72">
        <v>0</v>
      </c>
      <c r="T28" s="66">
        <f t="shared" si="9"/>
        <v>0</v>
      </c>
      <c r="U28" s="72">
        <v>0</v>
      </c>
      <c r="V28" s="66">
        <f t="shared" si="10"/>
        <v>0</v>
      </c>
      <c r="W28" s="73">
        <v>0</v>
      </c>
      <c r="X28" s="68">
        <f t="shared" si="11"/>
        <v>0</v>
      </c>
      <c r="Y28" s="73">
        <v>0</v>
      </c>
      <c r="Z28" s="68">
        <f t="shared" si="12"/>
        <v>0</v>
      </c>
      <c r="AA28" s="73">
        <v>0</v>
      </c>
      <c r="AB28" s="68">
        <f t="shared" si="13"/>
        <v>0</v>
      </c>
      <c r="AC28" s="73">
        <v>0</v>
      </c>
      <c r="AD28" s="68">
        <f t="shared" si="14"/>
        <v>0</v>
      </c>
    </row>
    <row r="29" spans="1:30" s="50" customFormat="1">
      <c r="A29" s="105" t="s">
        <v>33</v>
      </c>
      <c r="B29" s="105"/>
      <c r="C29" s="70">
        <v>0</v>
      </c>
      <c r="D29" s="71">
        <f t="shared" si="15"/>
        <v>0</v>
      </c>
      <c r="E29" s="72">
        <v>0</v>
      </c>
      <c r="F29" s="66">
        <f t="shared" si="2"/>
        <v>0</v>
      </c>
      <c r="G29" s="73">
        <v>0</v>
      </c>
      <c r="H29" s="68">
        <f t="shared" si="3"/>
        <v>0</v>
      </c>
      <c r="I29" s="72">
        <v>0</v>
      </c>
      <c r="J29" s="74">
        <f t="shared" si="4"/>
        <v>0</v>
      </c>
      <c r="K29" s="70">
        <v>0</v>
      </c>
      <c r="L29" s="71">
        <f t="shared" si="5"/>
        <v>0</v>
      </c>
      <c r="M29" s="72">
        <v>0</v>
      </c>
      <c r="N29" s="66">
        <f t="shared" si="6"/>
        <v>0</v>
      </c>
      <c r="O29" s="72">
        <v>0</v>
      </c>
      <c r="P29" s="66">
        <f t="shared" si="7"/>
        <v>0</v>
      </c>
      <c r="Q29" s="72">
        <v>0</v>
      </c>
      <c r="R29" s="66">
        <f t="shared" si="8"/>
        <v>0</v>
      </c>
      <c r="S29" s="72">
        <v>0</v>
      </c>
      <c r="T29" s="66">
        <f t="shared" si="9"/>
        <v>0</v>
      </c>
      <c r="U29" s="72">
        <v>0</v>
      </c>
      <c r="V29" s="66">
        <f t="shared" si="10"/>
        <v>0</v>
      </c>
      <c r="W29" s="73">
        <v>0</v>
      </c>
      <c r="X29" s="68">
        <f t="shared" si="11"/>
        <v>0</v>
      </c>
      <c r="Y29" s="73">
        <v>0</v>
      </c>
      <c r="Z29" s="68">
        <f t="shared" si="12"/>
        <v>0</v>
      </c>
      <c r="AA29" s="73">
        <v>0</v>
      </c>
      <c r="AB29" s="68">
        <f t="shared" si="13"/>
        <v>0</v>
      </c>
      <c r="AC29" s="73">
        <v>0</v>
      </c>
      <c r="AD29" s="68">
        <f t="shared" si="14"/>
        <v>0</v>
      </c>
    </row>
    <row r="30" spans="1:30" s="50" customFormat="1">
      <c r="A30" s="105" t="s">
        <v>34</v>
      </c>
      <c r="B30" s="105"/>
      <c r="C30" s="70">
        <v>0</v>
      </c>
      <c r="D30" s="71">
        <f t="shared" si="15"/>
        <v>0</v>
      </c>
      <c r="E30" s="72">
        <v>0</v>
      </c>
      <c r="F30" s="66">
        <f t="shared" si="2"/>
        <v>0</v>
      </c>
      <c r="G30" s="73">
        <v>0</v>
      </c>
      <c r="H30" s="68">
        <f t="shared" si="3"/>
        <v>0</v>
      </c>
      <c r="I30" s="72">
        <v>0</v>
      </c>
      <c r="J30" s="74">
        <f t="shared" si="4"/>
        <v>0</v>
      </c>
      <c r="K30" s="70">
        <v>0</v>
      </c>
      <c r="L30" s="71">
        <f t="shared" si="5"/>
        <v>0</v>
      </c>
      <c r="M30" s="72">
        <v>0</v>
      </c>
      <c r="N30" s="66">
        <f t="shared" si="6"/>
        <v>0</v>
      </c>
      <c r="O30" s="72">
        <v>0</v>
      </c>
      <c r="P30" s="66">
        <f t="shared" si="7"/>
        <v>0</v>
      </c>
      <c r="Q30" s="72">
        <v>0</v>
      </c>
      <c r="R30" s="66">
        <f t="shared" si="8"/>
        <v>0</v>
      </c>
      <c r="S30" s="72">
        <v>0</v>
      </c>
      <c r="T30" s="66">
        <f t="shared" si="9"/>
        <v>0</v>
      </c>
      <c r="U30" s="72">
        <v>0</v>
      </c>
      <c r="V30" s="66">
        <f t="shared" si="10"/>
        <v>0</v>
      </c>
      <c r="W30" s="73">
        <v>0</v>
      </c>
      <c r="X30" s="68">
        <f t="shared" si="11"/>
        <v>0</v>
      </c>
      <c r="Y30" s="73">
        <v>0</v>
      </c>
      <c r="Z30" s="68">
        <f t="shared" si="12"/>
        <v>0</v>
      </c>
      <c r="AA30" s="73">
        <v>0</v>
      </c>
      <c r="AB30" s="68">
        <f t="shared" si="13"/>
        <v>0</v>
      </c>
      <c r="AC30" s="73">
        <v>0</v>
      </c>
      <c r="AD30" s="68">
        <f t="shared" si="14"/>
        <v>0</v>
      </c>
    </row>
    <row r="31" spans="1:30" s="50" customFormat="1">
      <c r="A31" s="105" t="s">
        <v>35</v>
      </c>
      <c r="B31" s="105"/>
      <c r="C31" s="70">
        <v>0</v>
      </c>
      <c r="D31" s="71">
        <f t="shared" si="15"/>
        <v>0</v>
      </c>
      <c r="E31" s="72">
        <v>0</v>
      </c>
      <c r="F31" s="66">
        <f t="shared" si="2"/>
        <v>0</v>
      </c>
      <c r="G31" s="73">
        <v>0</v>
      </c>
      <c r="H31" s="68">
        <f t="shared" si="3"/>
        <v>0</v>
      </c>
      <c r="I31" s="72">
        <v>0</v>
      </c>
      <c r="J31" s="74">
        <f t="shared" si="4"/>
        <v>0</v>
      </c>
      <c r="K31" s="70">
        <v>0</v>
      </c>
      <c r="L31" s="71">
        <f t="shared" si="5"/>
        <v>0</v>
      </c>
      <c r="M31" s="72">
        <v>0</v>
      </c>
      <c r="N31" s="66">
        <f t="shared" si="6"/>
        <v>0</v>
      </c>
      <c r="O31" s="72">
        <v>0</v>
      </c>
      <c r="P31" s="66">
        <f t="shared" si="7"/>
        <v>0</v>
      </c>
      <c r="Q31" s="72">
        <v>0</v>
      </c>
      <c r="R31" s="66">
        <f t="shared" si="8"/>
        <v>0</v>
      </c>
      <c r="S31" s="72">
        <v>0</v>
      </c>
      <c r="T31" s="66">
        <f t="shared" si="9"/>
        <v>0</v>
      </c>
      <c r="U31" s="72">
        <v>0</v>
      </c>
      <c r="V31" s="66">
        <f t="shared" si="10"/>
        <v>0</v>
      </c>
      <c r="W31" s="73">
        <v>0</v>
      </c>
      <c r="X31" s="68">
        <f t="shared" si="11"/>
        <v>0</v>
      </c>
      <c r="Y31" s="73">
        <v>0</v>
      </c>
      <c r="Z31" s="68">
        <f t="shared" si="12"/>
        <v>0</v>
      </c>
      <c r="AA31" s="73">
        <v>0</v>
      </c>
      <c r="AB31" s="68">
        <f t="shared" si="13"/>
        <v>0</v>
      </c>
      <c r="AC31" s="73">
        <v>0</v>
      </c>
      <c r="AD31" s="68">
        <f t="shared" si="14"/>
        <v>0</v>
      </c>
    </row>
    <row r="32" spans="1:30" s="50" customFormat="1">
      <c r="A32" s="105" t="s">
        <v>4</v>
      </c>
      <c r="B32" s="105"/>
      <c r="C32" s="70">
        <v>0</v>
      </c>
      <c r="D32" s="71">
        <f t="shared" si="15"/>
        <v>0</v>
      </c>
      <c r="E32" s="72">
        <v>0</v>
      </c>
      <c r="F32" s="66">
        <f t="shared" si="2"/>
        <v>0</v>
      </c>
      <c r="G32" s="73">
        <v>0</v>
      </c>
      <c r="H32" s="68">
        <f t="shared" si="3"/>
        <v>0</v>
      </c>
      <c r="I32" s="72">
        <v>0</v>
      </c>
      <c r="J32" s="84">
        <f t="shared" si="4"/>
        <v>0</v>
      </c>
      <c r="K32" s="70">
        <v>0</v>
      </c>
      <c r="L32" s="71">
        <f t="shared" si="5"/>
        <v>0</v>
      </c>
      <c r="M32" s="72">
        <v>0</v>
      </c>
      <c r="N32" s="66">
        <f t="shared" si="6"/>
        <v>0</v>
      </c>
      <c r="O32" s="72">
        <v>0</v>
      </c>
      <c r="P32" s="66">
        <f t="shared" si="7"/>
        <v>0</v>
      </c>
      <c r="Q32" s="72">
        <v>0</v>
      </c>
      <c r="R32" s="66">
        <f t="shared" si="8"/>
        <v>0</v>
      </c>
      <c r="S32" s="72">
        <v>0</v>
      </c>
      <c r="T32" s="66">
        <f t="shared" si="9"/>
        <v>0</v>
      </c>
      <c r="U32" s="72">
        <v>0</v>
      </c>
      <c r="V32" s="66">
        <f t="shared" si="10"/>
        <v>0</v>
      </c>
      <c r="W32" s="73">
        <v>0</v>
      </c>
      <c r="X32" s="68">
        <f t="shared" si="11"/>
        <v>0</v>
      </c>
      <c r="Y32" s="73">
        <v>0</v>
      </c>
      <c r="Z32" s="68">
        <f t="shared" si="12"/>
        <v>0</v>
      </c>
      <c r="AA32" s="73">
        <v>0</v>
      </c>
      <c r="AB32" s="68">
        <f t="shared" si="13"/>
        <v>0</v>
      </c>
      <c r="AC32" s="73">
        <v>0</v>
      </c>
      <c r="AD32" s="68">
        <f t="shared" si="14"/>
        <v>0</v>
      </c>
    </row>
    <row r="33" spans="1:30" s="50" customFormat="1">
      <c r="A33" s="104" t="s">
        <v>42</v>
      </c>
      <c r="B33" s="104"/>
      <c r="C33" s="85"/>
      <c r="D33" s="86">
        <f>D26+SUM(D27:D32)</f>
        <v>0</v>
      </c>
      <c r="E33" s="85"/>
      <c r="F33" s="86">
        <f>F26+SUM(F27:F32)</f>
        <v>0</v>
      </c>
      <c r="G33" s="85"/>
      <c r="H33" s="86">
        <f>H26+SUM(H27:H32)</f>
        <v>0</v>
      </c>
      <c r="I33" s="85"/>
      <c r="J33" s="86">
        <f>J26+SUM(J27:J32)</f>
        <v>0</v>
      </c>
      <c r="K33" s="85"/>
      <c r="L33" s="86">
        <f>L26+SUM(L27:L32)</f>
        <v>0</v>
      </c>
      <c r="M33" s="85"/>
      <c r="N33" s="86">
        <f>N26+SUM(N27:N32)</f>
        <v>0</v>
      </c>
      <c r="O33" s="85"/>
      <c r="P33" s="86">
        <f>P26+SUM(P27:P32)</f>
        <v>0</v>
      </c>
      <c r="Q33" s="85"/>
      <c r="R33" s="86">
        <f>R26+SUM(R27:R32)</f>
        <v>0</v>
      </c>
      <c r="S33" s="85"/>
      <c r="T33" s="86">
        <f>T26+SUM(T27:T32)</f>
        <v>0</v>
      </c>
      <c r="U33" s="85"/>
      <c r="V33" s="86">
        <f>V26+SUM(V27:V32)</f>
        <v>0</v>
      </c>
      <c r="W33" s="85"/>
      <c r="X33" s="86">
        <f>X26+SUM(X27:X32)</f>
        <v>0</v>
      </c>
      <c r="Y33" s="85"/>
      <c r="Z33" s="86">
        <f>Z26+SUM(Z27:Z32)</f>
        <v>0</v>
      </c>
      <c r="AA33" s="85"/>
      <c r="AB33" s="86">
        <f>AB26+SUM(AB27:AB32)</f>
        <v>0</v>
      </c>
      <c r="AC33" s="85"/>
      <c r="AD33" s="86">
        <f>AD26+SUM(AD27:AD32)</f>
        <v>0</v>
      </c>
    </row>
    <row r="34" spans="1:30" s="50" customFormat="1"/>
  </sheetData>
  <mergeCells count="50">
    <mergeCell ref="A30:B30"/>
    <mergeCell ref="A31:B31"/>
    <mergeCell ref="A32:B32"/>
    <mergeCell ref="A33:B33"/>
    <mergeCell ref="A22:B22"/>
    <mergeCell ref="A23:B23"/>
    <mergeCell ref="A24:B24"/>
    <mergeCell ref="A25:B25"/>
    <mergeCell ref="A26:B26"/>
    <mergeCell ref="A27:B27"/>
    <mergeCell ref="A29:B29"/>
    <mergeCell ref="A12:B12"/>
    <mergeCell ref="A13:B13"/>
    <mergeCell ref="A14:B14"/>
    <mergeCell ref="A15:B15"/>
    <mergeCell ref="A28:B28"/>
    <mergeCell ref="A18:B18"/>
    <mergeCell ref="A19:B19"/>
    <mergeCell ref="A20:B20"/>
    <mergeCell ref="A21:B21"/>
    <mergeCell ref="A16:B16"/>
    <mergeCell ref="A17:B17"/>
    <mergeCell ref="Y6:Z6"/>
    <mergeCell ref="AA6:AB6"/>
    <mergeCell ref="M6:N6"/>
    <mergeCell ref="AC6:AD6"/>
    <mergeCell ref="A8:B8"/>
    <mergeCell ref="U6:V6"/>
    <mergeCell ref="W6:X6"/>
    <mergeCell ref="A10:B10"/>
    <mergeCell ref="A11:B11"/>
    <mergeCell ref="O6:P6"/>
    <mergeCell ref="Q6:R6"/>
    <mergeCell ref="S6:T6"/>
    <mergeCell ref="I6:J6"/>
    <mergeCell ref="C6:D6"/>
    <mergeCell ref="E6:F6"/>
    <mergeCell ref="K6:L6"/>
    <mergeCell ref="G6:H6"/>
    <mergeCell ref="A1:AD1"/>
    <mergeCell ref="A2:AD2"/>
    <mergeCell ref="W4:AD4"/>
    <mergeCell ref="A4:B4"/>
    <mergeCell ref="C4:D4"/>
    <mergeCell ref="E4:F4"/>
    <mergeCell ref="G4:H4"/>
    <mergeCell ref="I4:J4"/>
    <mergeCell ref="K4:L4"/>
    <mergeCell ref="M4:N4"/>
    <mergeCell ref="O4:V4"/>
  </mergeCells>
  <phoneticPr fontId="16" type="noConversion"/>
  <pageMargins left="0.70866141732283472" right="0.70866141732283472" top="1.1417322834645669" bottom="0.74803149606299213" header="0.31496062992125984" footer="0.31496062992125984"/>
  <pageSetup paperSize="9" scale="62" fitToWidth="2" orientation="landscape" r:id="rId1"/>
  <colBreaks count="1" manualBreakCount="1">
    <brk id="14" max="32"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5</vt:i4>
      </vt:variant>
    </vt:vector>
  </HeadingPairs>
  <TitlesOfParts>
    <vt:vector size="9" baseType="lpstr">
      <vt:lpstr>1a. Ruimtestaat</vt:lpstr>
      <vt:lpstr>1b. Incl. blad + onkruid</vt:lpstr>
      <vt:lpstr>2. Verrekentarieven</vt:lpstr>
      <vt:lpstr>3. Uurtarieven</vt:lpstr>
      <vt:lpstr>'1a. Ruimtestaat'!Afdrukbereik</vt:lpstr>
      <vt:lpstr>'1b. Incl. blad + onkruid'!Afdrukbereik</vt:lpstr>
      <vt:lpstr>'2. Verrekentarieven'!Afdrukbereik</vt:lpstr>
      <vt:lpstr>'3. Uurtarieven'!Afdrukbereik</vt:lpstr>
      <vt:lpstr>'3. Uurtarieven'!Afdruktitels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2012-12-18T09:33:07Z</dcterms:created>
  <dcterms:modified xsi:type="dcterms:W3CDTF">2013-02-06T10:17:56Z</dcterms:modified>
</cp:coreProperties>
</file>